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/>
  <mc:AlternateContent xmlns:mc="http://schemas.openxmlformats.org/markup-compatibility/2006">
    <mc:Choice Requires="x15">
      <x15ac:absPath xmlns:x15ac="http://schemas.microsoft.com/office/spreadsheetml/2010/11/ac" url="C:\Users\maria\Desktop\Práca\Aktuálne zákazky\Ubytovna Kopčany\Nova sutaz\"/>
    </mc:Choice>
  </mc:AlternateContent>
  <bookViews>
    <workbookView xWindow="0" yWindow="600" windowWidth="28800" windowHeight="12195"/>
  </bookViews>
  <sheets>
    <sheet name="Rekapitulácia stavby" sheetId="1" r:id="rId1"/>
    <sheet name="01 - Stavebné práce" sheetId="2" r:id="rId2"/>
    <sheet name="01.1 - ZTI" sheetId="3" r:id="rId3"/>
    <sheet name="01.3 - ÚVK" sheetId="5" r:id="rId4"/>
    <sheet name="01.4 - ELI" sheetId="6" r:id="rId5"/>
  </sheets>
  <definedNames>
    <definedName name="_xlnm._FilterDatabase" localSheetId="1" hidden="1">'01 - Stavebné práce'!$C$129:$K$224</definedName>
    <definedName name="_xlnm._FilterDatabase" localSheetId="2" hidden="1">'01.1 - ZTI'!$C$126:$K$205</definedName>
    <definedName name="_xlnm._FilterDatabase" localSheetId="3" hidden="1">'01.3 - ÚVK'!$C$123:$K$157</definedName>
    <definedName name="_xlnm._FilterDatabase" localSheetId="4" hidden="1">'01.4 - ELI'!$C$117:$K$158</definedName>
    <definedName name="_xlnm.Print_Titles" localSheetId="1">'01 - Stavebné práce'!$129:$129</definedName>
    <definedName name="_xlnm.Print_Titles" localSheetId="2">'01.1 - ZTI'!$126:$126</definedName>
    <definedName name="_xlnm.Print_Titles" localSheetId="3">'01.3 - ÚVK'!$123:$123</definedName>
    <definedName name="_xlnm.Print_Titles" localSheetId="4">'01.4 - ELI'!$117:$117</definedName>
    <definedName name="_xlnm.Print_Titles" localSheetId="0">'Rekapitulácia stavby'!$92:$92</definedName>
    <definedName name="_xlnm.Print_Area" localSheetId="1">'01 - Stavebné práce'!$C$4:$J$76,'01 - Stavebné práce'!$C$82:$J$111,'01 - Stavebné práce'!$C$117:$J$224</definedName>
    <definedName name="_xlnm.Print_Area" localSheetId="2">'01.1 - ZTI'!$C$4:$J$76,'01.1 - ZTI'!$C$82:$J$108,'01.1 - ZTI'!$C$114:$J$205</definedName>
    <definedName name="_xlnm.Print_Area" localSheetId="3">'01.3 - ÚVK'!$C$4:$J$76,'01.3 - ÚVK'!$C$82:$J$105,'01.3 - ÚVK'!$C$111:$J$157</definedName>
    <definedName name="_xlnm.Print_Area" localSheetId="4">'01.4 - ELI'!$C$4:$J$76,'01.4 - ELI'!$C$82:$J$99,'01.4 - ELI'!$C$105:$J$158</definedName>
    <definedName name="_xlnm.Print_Area" localSheetId="0">'Rekapitulácia stavby'!$D$4:$AO$76,'Rekapitulácia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98" i="1" s="1"/>
  <c r="J35" i="6"/>
  <c r="AX98" i="1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BI124" i="6"/>
  <c r="BH124" i="6"/>
  <c r="BG124" i="6"/>
  <c r="BE124" i="6"/>
  <c r="T124" i="6"/>
  <c r="R124" i="6"/>
  <c r="P124" i="6"/>
  <c r="BI123" i="6"/>
  <c r="BH123" i="6"/>
  <c r="BG123" i="6"/>
  <c r="BE123" i="6"/>
  <c r="T123" i="6"/>
  <c r="R123" i="6"/>
  <c r="P123" i="6"/>
  <c r="BI122" i="6"/>
  <c r="BH122" i="6"/>
  <c r="BG122" i="6"/>
  <c r="BE122" i="6"/>
  <c r="T122" i="6"/>
  <c r="R122" i="6"/>
  <c r="P122" i="6"/>
  <c r="BI121" i="6"/>
  <c r="BH121" i="6"/>
  <c r="BG121" i="6"/>
  <c r="BE121" i="6"/>
  <c r="T121" i="6"/>
  <c r="R121" i="6"/>
  <c r="P121" i="6"/>
  <c r="J114" i="6"/>
  <c r="F114" i="6"/>
  <c r="F112" i="6"/>
  <c r="E110" i="6"/>
  <c r="J91" i="6"/>
  <c r="F91" i="6"/>
  <c r="F89" i="6"/>
  <c r="E87" i="6"/>
  <c r="J24" i="6"/>
  <c r="E24" i="6"/>
  <c r="J115" i="6" s="1"/>
  <c r="J23" i="6"/>
  <c r="J18" i="6"/>
  <c r="E18" i="6"/>
  <c r="F92" i="6" s="1"/>
  <c r="J17" i="6"/>
  <c r="J12" i="6"/>
  <c r="J112" i="6" s="1"/>
  <c r="E7" i="6"/>
  <c r="E108" i="6"/>
  <c r="J37" i="5"/>
  <c r="J36" i="5"/>
  <c r="AY97" i="1" s="1"/>
  <c r="J35" i="5"/>
  <c r="AX97" i="1" s="1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0" i="5"/>
  <c r="BH150" i="5"/>
  <c r="BG150" i="5"/>
  <c r="BE150" i="5"/>
  <c r="T150" i="5"/>
  <c r="T149" i="5"/>
  <c r="R150" i="5"/>
  <c r="R149" i="5" s="1"/>
  <c r="P150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J120" i="5"/>
  <c r="F120" i="5"/>
  <c r="F118" i="5"/>
  <c r="E116" i="5"/>
  <c r="J91" i="5"/>
  <c r="F91" i="5"/>
  <c r="F89" i="5"/>
  <c r="E87" i="5"/>
  <c r="J24" i="5"/>
  <c r="E24" i="5"/>
  <c r="J121" i="5" s="1"/>
  <c r="J23" i="5"/>
  <c r="J18" i="5"/>
  <c r="E18" i="5"/>
  <c r="F121" i="5" s="1"/>
  <c r="J17" i="5"/>
  <c r="J12" i="5"/>
  <c r="J118" i="5" s="1"/>
  <c r="E7" i="5"/>
  <c r="E114" i="5" s="1"/>
  <c r="J37" i="3"/>
  <c r="J36" i="3"/>
  <c r="AY96" i="1"/>
  <c r="J35" i="3"/>
  <c r="AX96" i="1" s="1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0" i="3"/>
  <c r="BH130" i="3"/>
  <c r="BG130" i="3"/>
  <c r="BE130" i="3"/>
  <c r="T130" i="3"/>
  <c r="T129" i="3" s="1"/>
  <c r="T128" i="3" s="1"/>
  <c r="R130" i="3"/>
  <c r="R129" i="3" s="1"/>
  <c r="R128" i="3" s="1"/>
  <c r="P130" i="3"/>
  <c r="P129" i="3" s="1"/>
  <c r="P128" i="3" s="1"/>
  <c r="J123" i="3"/>
  <c r="F123" i="3"/>
  <c r="F121" i="3"/>
  <c r="E119" i="3"/>
  <c r="J91" i="3"/>
  <c r="F91" i="3"/>
  <c r="F89" i="3"/>
  <c r="E87" i="3"/>
  <c r="J24" i="3"/>
  <c r="E24" i="3"/>
  <c r="J124" i="3"/>
  <c r="J23" i="3"/>
  <c r="J18" i="3"/>
  <c r="E18" i="3"/>
  <c r="F92" i="3"/>
  <c r="J17" i="3"/>
  <c r="J12" i="3"/>
  <c r="J121" i="3" s="1"/>
  <c r="E7" i="3"/>
  <c r="E117" i="3" s="1"/>
  <c r="J37" i="2"/>
  <c r="J36" i="2"/>
  <c r="AY95" i="1" s="1"/>
  <c r="J35" i="2"/>
  <c r="AX95" i="1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2" i="2"/>
  <c r="BH172" i="2"/>
  <c r="BG172" i="2"/>
  <c r="BE172" i="2"/>
  <c r="T172" i="2"/>
  <c r="T171" i="2" s="1"/>
  <c r="R172" i="2"/>
  <c r="R171" i="2" s="1"/>
  <c r="P172" i="2"/>
  <c r="P171" i="2" s="1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J126" i="2"/>
  <c r="F126" i="2"/>
  <c r="F124" i="2"/>
  <c r="E122" i="2"/>
  <c r="J91" i="2"/>
  <c r="F91" i="2"/>
  <c r="F89" i="2"/>
  <c r="E87" i="2"/>
  <c r="J24" i="2"/>
  <c r="E24" i="2"/>
  <c r="J127" i="2" s="1"/>
  <c r="J23" i="2"/>
  <c r="J18" i="2"/>
  <c r="E18" i="2"/>
  <c r="F127" i="2" s="1"/>
  <c r="J17" i="2"/>
  <c r="J12" i="2"/>
  <c r="J124" i="2" s="1"/>
  <c r="E7" i="2"/>
  <c r="E120" i="2" s="1"/>
  <c r="L90" i="1"/>
  <c r="AM90" i="1"/>
  <c r="AM89" i="1"/>
  <c r="L89" i="1"/>
  <c r="AM87" i="1"/>
  <c r="L87" i="1"/>
  <c r="L85" i="1"/>
  <c r="L84" i="1"/>
  <c r="BK224" i="2"/>
  <c r="BK223" i="2"/>
  <c r="BK222" i="2"/>
  <c r="BK221" i="2"/>
  <c r="BK219" i="2"/>
  <c r="J218" i="2"/>
  <c r="J217" i="2"/>
  <c r="J216" i="2"/>
  <c r="J215" i="2"/>
  <c r="J214" i="2"/>
  <c r="J213" i="2"/>
  <c r="BK211" i="2"/>
  <c r="BK210" i="2"/>
  <c r="BK209" i="2"/>
  <c r="J207" i="2"/>
  <c r="BK205" i="2"/>
  <c r="J203" i="2"/>
  <c r="BK202" i="2"/>
  <c r="J200" i="2"/>
  <c r="BK197" i="2"/>
  <c r="BK194" i="2"/>
  <c r="J192" i="2"/>
  <c r="BK189" i="2"/>
  <c r="BK187" i="2"/>
  <c r="J185" i="2"/>
  <c r="BK183" i="2"/>
  <c r="BK180" i="2"/>
  <c r="J179" i="2"/>
  <c r="J176" i="2"/>
  <c r="BK172" i="2"/>
  <c r="BK169" i="2"/>
  <c r="J167" i="2"/>
  <c r="BK164" i="2"/>
  <c r="BK163" i="2"/>
  <c r="J161" i="2"/>
  <c r="J159" i="2"/>
  <c r="BK157" i="2"/>
  <c r="J154" i="2"/>
  <c r="BK152" i="2"/>
  <c r="BK150" i="2"/>
  <c r="J148" i="2"/>
  <c r="BK146" i="2"/>
  <c r="J144" i="2"/>
  <c r="J139" i="2"/>
  <c r="J137" i="2"/>
  <c r="J135" i="2"/>
  <c r="J133" i="2"/>
  <c r="BK206" i="2"/>
  <c r="J204" i="2"/>
  <c r="J202" i="2"/>
  <c r="BK200" i="2"/>
  <c r="J197" i="2"/>
  <c r="J194" i="2"/>
  <c r="BK192" i="2"/>
  <c r="J189" i="2"/>
  <c r="J187" i="2"/>
  <c r="BK185" i="2"/>
  <c r="BK181" i="2"/>
  <c r="J180" i="2"/>
  <c r="BK177" i="2"/>
  <c r="BK175" i="2"/>
  <c r="J170" i="2"/>
  <c r="BK168" i="2"/>
  <c r="J166" i="2"/>
  <c r="J164" i="2"/>
  <c r="BK162" i="2"/>
  <c r="J160" i="2"/>
  <c r="BK158" i="2"/>
  <c r="BK156" i="2"/>
  <c r="J153" i="2"/>
  <c r="J150" i="2"/>
  <c r="BK148" i="2"/>
  <c r="BK147" i="2"/>
  <c r="BK145" i="2"/>
  <c r="J143" i="2"/>
  <c r="J142" i="2"/>
  <c r="J140" i="2"/>
  <c r="BK138" i="2"/>
  <c r="BK136" i="2"/>
  <c r="J134" i="2"/>
  <c r="AS94" i="1"/>
  <c r="J198" i="3"/>
  <c r="J194" i="3"/>
  <c r="J192" i="3"/>
  <c r="BK190" i="3"/>
  <c r="J188" i="3"/>
  <c r="J186" i="3"/>
  <c r="J184" i="3"/>
  <c r="J182" i="3"/>
  <c r="J180" i="3"/>
  <c r="BK178" i="3"/>
  <c r="BK176" i="3"/>
  <c r="J174" i="3"/>
  <c r="BK172" i="3"/>
  <c r="J170" i="3"/>
  <c r="BK167" i="3"/>
  <c r="J165" i="3"/>
  <c r="J163" i="3"/>
  <c r="BK161" i="3"/>
  <c r="J159" i="3"/>
  <c r="J157" i="3"/>
  <c r="J155" i="3"/>
  <c r="BK152" i="3"/>
  <c r="J150" i="3"/>
  <c r="BK146" i="3"/>
  <c r="BK144" i="3"/>
  <c r="J142" i="3"/>
  <c r="J140" i="3"/>
  <c r="J138" i="3"/>
  <c r="J135" i="3"/>
  <c r="BK133" i="3"/>
  <c r="BK205" i="3"/>
  <c r="BK202" i="3"/>
  <c r="J199" i="3"/>
  <c r="BK195" i="3"/>
  <c r="BK193" i="3"/>
  <c r="J191" i="3"/>
  <c r="BK189" i="3"/>
  <c r="J187" i="3"/>
  <c r="J185" i="3"/>
  <c r="BK183" i="3"/>
  <c r="J181" i="3"/>
  <c r="BK179" i="3"/>
  <c r="BK177" i="3"/>
  <c r="BK175" i="3"/>
  <c r="BK173" i="3"/>
  <c r="J171" i="3"/>
  <c r="J168" i="3"/>
  <c r="J166" i="3"/>
  <c r="J164" i="3"/>
  <c r="BK162" i="3"/>
  <c r="J160" i="3"/>
  <c r="BK158" i="3"/>
  <c r="BK156" i="3"/>
  <c r="BK153" i="3"/>
  <c r="J151" i="3"/>
  <c r="BK149" i="3"/>
  <c r="J148" i="3"/>
  <c r="J147" i="3"/>
  <c r="J145" i="3"/>
  <c r="J143" i="3"/>
  <c r="BK141" i="3"/>
  <c r="BK139" i="3"/>
  <c r="BK137" i="3"/>
  <c r="BK135" i="3"/>
  <c r="J133" i="3"/>
  <c r="BK156" i="5"/>
  <c r="J153" i="5"/>
  <c r="BK150" i="5"/>
  <c r="BK147" i="5"/>
  <c r="BK144" i="5"/>
  <c r="BK141" i="5"/>
  <c r="J139" i="5"/>
  <c r="BK137" i="5"/>
  <c r="J136" i="5"/>
  <c r="J133" i="5"/>
  <c r="BK131" i="5"/>
  <c r="J128" i="5"/>
  <c r="BK126" i="5"/>
  <c r="J156" i="5"/>
  <c r="BK153" i="5"/>
  <c r="J150" i="5"/>
  <c r="J147" i="5"/>
  <c r="J144" i="5"/>
  <c r="J141" i="5"/>
  <c r="BK139" i="5"/>
  <c r="J137" i="5"/>
  <c r="BK133" i="5"/>
  <c r="J131" i="5"/>
  <c r="BK128" i="5"/>
  <c r="J126" i="5"/>
  <c r="J158" i="6"/>
  <c r="BK156" i="6"/>
  <c r="BK154" i="6"/>
  <c r="J152" i="6"/>
  <c r="BK150" i="6"/>
  <c r="BK147" i="6"/>
  <c r="BK145" i="6"/>
  <c r="BK143" i="6"/>
  <c r="BK141" i="6"/>
  <c r="J139" i="6"/>
  <c r="BK137" i="6"/>
  <c r="J135" i="6"/>
  <c r="BK133" i="6"/>
  <c r="BK131" i="6"/>
  <c r="BK129" i="6"/>
  <c r="J127" i="6"/>
  <c r="BK125" i="6"/>
  <c r="J123" i="6"/>
  <c r="J121" i="6"/>
  <c r="J157" i="6"/>
  <c r="BK155" i="6"/>
  <c r="BK153" i="6"/>
  <c r="J151" i="6"/>
  <c r="J149" i="6"/>
  <c r="J147" i="6"/>
  <c r="J145" i="6"/>
  <c r="J143" i="6"/>
  <c r="J141" i="6"/>
  <c r="BK139" i="6"/>
  <c r="J137" i="6"/>
  <c r="BK135" i="6"/>
  <c r="J133" i="6"/>
  <c r="J131" i="6"/>
  <c r="J129" i="6"/>
  <c r="BK127" i="6"/>
  <c r="J125" i="6"/>
  <c r="BK123" i="6"/>
  <c r="BK121" i="6"/>
  <c r="J224" i="2"/>
  <c r="J223" i="2"/>
  <c r="J222" i="2"/>
  <c r="J221" i="2"/>
  <c r="J219" i="2"/>
  <c r="BK218" i="2"/>
  <c r="BK217" i="2"/>
  <c r="BK216" i="2"/>
  <c r="BK215" i="2"/>
  <c r="BK214" i="2"/>
  <c r="BK213" i="2"/>
  <c r="BK212" i="2"/>
  <c r="J212" i="2"/>
  <c r="J211" i="2"/>
  <c r="J210" i="2"/>
  <c r="J209" i="2"/>
  <c r="J206" i="2"/>
  <c r="BK204" i="2"/>
  <c r="BK201" i="2"/>
  <c r="J199" i="2"/>
  <c r="BK196" i="2"/>
  <c r="J193" i="2"/>
  <c r="BK190" i="2"/>
  <c r="J188" i="2"/>
  <c r="J186" i="2"/>
  <c r="BK184" i="2"/>
  <c r="J181" i="2"/>
  <c r="J177" i="2"/>
  <c r="J175" i="2"/>
  <c r="BK170" i="2"/>
  <c r="J168" i="2"/>
  <c r="BK166" i="2"/>
  <c r="BK165" i="2"/>
  <c r="J162" i="2"/>
  <c r="BK160" i="2"/>
  <c r="J158" i="2"/>
  <c r="J156" i="2"/>
  <c r="BK153" i="2"/>
  <c r="J151" i="2"/>
  <c r="BK149" i="2"/>
  <c r="J147" i="2"/>
  <c r="J145" i="2"/>
  <c r="BK143" i="2"/>
  <c r="J138" i="2"/>
  <c r="J136" i="2"/>
  <c r="BK134" i="2"/>
  <c r="BK207" i="2"/>
  <c r="J205" i="2"/>
  <c r="BK203" i="2"/>
  <c r="J201" i="2"/>
  <c r="BK199" i="2"/>
  <c r="J196" i="2"/>
  <c r="BK193" i="2"/>
  <c r="J190" i="2"/>
  <c r="BK188" i="2"/>
  <c r="BK186" i="2"/>
  <c r="J184" i="2"/>
  <c r="J183" i="2"/>
  <c r="BK179" i="2"/>
  <c r="BK176" i="2"/>
  <c r="J172" i="2"/>
  <c r="J169" i="2"/>
  <c r="BK167" i="2"/>
  <c r="J165" i="2"/>
  <c r="J163" i="2"/>
  <c r="BK161" i="2"/>
  <c r="BK159" i="2"/>
  <c r="J157" i="2"/>
  <c r="BK154" i="2"/>
  <c r="J152" i="2"/>
  <c r="BK151" i="2"/>
  <c r="J149" i="2"/>
  <c r="J146" i="2"/>
  <c r="BK144" i="2"/>
  <c r="BK142" i="2"/>
  <c r="BK140" i="2"/>
  <c r="BK139" i="2"/>
  <c r="BK137" i="2"/>
  <c r="BK135" i="2"/>
  <c r="BK133" i="2"/>
  <c r="J205" i="3"/>
  <c r="J204" i="3"/>
  <c r="J202" i="3"/>
  <c r="BK201" i="3"/>
  <c r="BK199" i="3"/>
  <c r="J195" i="3"/>
  <c r="J193" i="3"/>
  <c r="BK191" i="3"/>
  <c r="J189" i="3"/>
  <c r="BK187" i="3"/>
  <c r="BK185" i="3"/>
  <c r="J183" i="3"/>
  <c r="BK181" i="3"/>
  <c r="J179" i="3"/>
  <c r="J177" i="3"/>
  <c r="J175" i="3"/>
  <c r="J173" i="3"/>
  <c r="BK171" i="3"/>
  <c r="BK168" i="3"/>
  <c r="BK166" i="3"/>
  <c r="BK164" i="3"/>
  <c r="J162" i="3"/>
  <c r="BK160" i="3"/>
  <c r="J158" i="3"/>
  <c r="J156" i="3"/>
  <c r="J153" i="3"/>
  <c r="BK151" i="3"/>
  <c r="J149" i="3"/>
  <c r="BK145" i="3"/>
  <c r="BK143" i="3"/>
  <c r="J141" i="3"/>
  <c r="J139" i="3"/>
  <c r="J137" i="3"/>
  <c r="J134" i="3"/>
  <c r="BK130" i="3"/>
  <c r="BK204" i="3"/>
  <c r="J201" i="3"/>
  <c r="BK198" i="3"/>
  <c r="BK194" i="3"/>
  <c r="BK192" i="3"/>
  <c r="J190" i="3"/>
  <c r="BK188" i="3"/>
  <c r="BK186" i="3"/>
  <c r="BK184" i="3"/>
  <c r="BK182" i="3"/>
  <c r="BK180" i="3"/>
  <c r="J178" i="3"/>
  <c r="J176" i="3"/>
  <c r="BK174" i="3"/>
  <c r="J172" i="3"/>
  <c r="BK170" i="3"/>
  <c r="J167" i="3"/>
  <c r="BK165" i="3"/>
  <c r="BK163" i="3"/>
  <c r="J161" i="3"/>
  <c r="BK159" i="3"/>
  <c r="BK157" i="3"/>
  <c r="BK155" i="3"/>
  <c r="J152" i="3"/>
  <c r="BK150" i="3"/>
  <c r="BK148" i="3"/>
  <c r="BK147" i="3"/>
  <c r="J146" i="3"/>
  <c r="J144" i="3"/>
  <c r="BK142" i="3"/>
  <c r="BK140" i="3"/>
  <c r="BK138" i="3"/>
  <c r="BK134" i="3"/>
  <c r="J130" i="3"/>
  <c r="J157" i="5"/>
  <c r="BK155" i="5"/>
  <c r="BK152" i="5"/>
  <c r="J148" i="5"/>
  <c r="BK145" i="5"/>
  <c r="J143" i="5"/>
  <c r="BK140" i="5"/>
  <c r="J138" i="5"/>
  <c r="BK136" i="5"/>
  <c r="BK134" i="5"/>
  <c r="J132" i="5"/>
  <c r="BK129" i="5"/>
  <c r="J127" i="5"/>
  <c r="BK157" i="5"/>
  <c r="J155" i="5"/>
  <c r="J152" i="5"/>
  <c r="BK148" i="5"/>
  <c r="J145" i="5"/>
  <c r="BK143" i="5"/>
  <c r="J140" i="5"/>
  <c r="BK138" i="5"/>
  <c r="J134" i="5"/>
  <c r="BK132" i="5"/>
  <c r="J129" i="5"/>
  <c r="BK127" i="5"/>
  <c r="BK157" i="6"/>
  <c r="J155" i="6"/>
  <c r="J153" i="6"/>
  <c r="BK151" i="6"/>
  <c r="BK149" i="6"/>
  <c r="BK148" i="6"/>
  <c r="J146" i="6"/>
  <c r="J144" i="6"/>
  <c r="BK142" i="6"/>
  <c r="J140" i="6"/>
  <c r="J138" i="6"/>
  <c r="J136" i="6"/>
  <c r="BK134" i="6"/>
  <c r="BK132" i="6"/>
  <c r="BK130" i="6"/>
  <c r="J128" i="6"/>
  <c r="J126" i="6"/>
  <c r="J124" i="6"/>
  <c r="J122" i="6"/>
  <c r="BK158" i="6"/>
  <c r="J156" i="6"/>
  <c r="J154" i="6"/>
  <c r="BK152" i="6"/>
  <c r="J150" i="6"/>
  <c r="J148" i="6"/>
  <c r="BK146" i="6"/>
  <c r="BK144" i="6"/>
  <c r="J142" i="6"/>
  <c r="BK140" i="6"/>
  <c r="BK138" i="6"/>
  <c r="BK136" i="6"/>
  <c r="J134" i="6"/>
  <c r="J132" i="6"/>
  <c r="J130" i="6"/>
  <c r="BK128" i="6"/>
  <c r="BK126" i="6"/>
  <c r="BK124" i="6"/>
  <c r="BK122" i="6"/>
  <c r="P132" i="2" l="1"/>
  <c r="T132" i="2"/>
  <c r="P141" i="2"/>
  <c r="R141" i="2"/>
  <c r="P155" i="2"/>
  <c r="R155" i="2"/>
  <c r="P174" i="2"/>
  <c r="T174" i="2"/>
  <c r="P178" i="2"/>
  <c r="T178" i="2"/>
  <c r="P182" i="2"/>
  <c r="T182" i="2"/>
  <c r="P191" i="2"/>
  <c r="T191" i="2"/>
  <c r="P195" i="2"/>
  <c r="T195" i="2"/>
  <c r="P198" i="2"/>
  <c r="T198" i="2"/>
  <c r="P208" i="2"/>
  <c r="T208" i="2"/>
  <c r="P220" i="2"/>
  <c r="T220" i="2"/>
  <c r="BK132" i="3"/>
  <c r="J132" i="3" s="1"/>
  <c r="J100" i="3" s="1"/>
  <c r="R132" i="3"/>
  <c r="BK136" i="3"/>
  <c r="J136" i="3" s="1"/>
  <c r="J101" i="3" s="1"/>
  <c r="R136" i="3"/>
  <c r="BK154" i="3"/>
  <c r="J154" i="3"/>
  <c r="J102" i="3" s="1"/>
  <c r="R154" i="3"/>
  <c r="P169" i="3"/>
  <c r="R169" i="3"/>
  <c r="P197" i="3"/>
  <c r="P196" i="3"/>
  <c r="T197" i="3"/>
  <c r="T196" i="3" s="1"/>
  <c r="BK200" i="3"/>
  <c r="J200" i="3" s="1"/>
  <c r="J106" i="3" s="1"/>
  <c r="T200" i="3"/>
  <c r="P203" i="3"/>
  <c r="T203" i="3"/>
  <c r="P125" i="5"/>
  <c r="T125" i="5"/>
  <c r="P130" i="5"/>
  <c r="T130" i="5"/>
  <c r="P135" i="5"/>
  <c r="R135" i="5"/>
  <c r="BK142" i="5"/>
  <c r="J142" i="5" s="1"/>
  <c r="J100" i="5" s="1"/>
  <c r="T142" i="5"/>
  <c r="P146" i="5"/>
  <c r="T146" i="5"/>
  <c r="BK151" i="5"/>
  <c r="J151" i="5"/>
  <c r="J103" i="5" s="1"/>
  <c r="R151" i="5"/>
  <c r="BK154" i="5"/>
  <c r="J154" i="5" s="1"/>
  <c r="J104" i="5" s="1"/>
  <c r="R154" i="5"/>
  <c r="BK120" i="6"/>
  <c r="J120" i="6" s="1"/>
  <c r="J98" i="6" s="1"/>
  <c r="R120" i="6"/>
  <c r="R119" i="6"/>
  <c r="R118" i="6" s="1"/>
  <c r="BK132" i="2"/>
  <c r="J132" i="2" s="1"/>
  <c r="J98" i="2" s="1"/>
  <c r="R132" i="2"/>
  <c r="R131" i="2" s="1"/>
  <c r="BK141" i="2"/>
  <c r="J141" i="2" s="1"/>
  <c r="J99" i="2" s="1"/>
  <c r="T141" i="2"/>
  <c r="BK155" i="2"/>
  <c r="J155" i="2" s="1"/>
  <c r="J100" i="2" s="1"/>
  <c r="T155" i="2"/>
  <c r="BK174" i="2"/>
  <c r="J174" i="2" s="1"/>
  <c r="J103" i="2" s="1"/>
  <c r="R174" i="2"/>
  <c r="BK178" i="2"/>
  <c r="J178" i="2" s="1"/>
  <c r="J104" i="2" s="1"/>
  <c r="R178" i="2"/>
  <c r="BK182" i="2"/>
  <c r="J182" i="2" s="1"/>
  <c r="J105" i="2" s="1"/>
  <c r="R182" i="2"/>
  <c r="BK191" i="2"/>
  <c r="J191" i="2" s="1"/>
  <c r="J106" i="2" s="1"/>
  <c r="R191" i="2"/>
  <c r="BK195" i="2"/>
  <c r="J195" i="2" s="1"/>
  <c r="J107" i="2" s="1"/>
  <c r="R195" i="2"/>
  <c r="BK198" i="2"/>
  <c r="J198" i="2" s="1"/>
  <c r="J108" i="2" s="1"/>
  <c r="R198" i="2"/>
  <c r="BK208" i="2"/>
  <c r="J208" i="2" s="1"/>
  <c r="J109" i="2" s="1"/>
  <c r="R208" i="2"/>
  <c r="BK220" i="2"/>
  <c r="J220" i="2" s="1"/>
  <c r="J110" i="2" s="1"/>
  <c r="R220" i="2"/>
  <c r="P132" i="3"/>
  <c r="T132" i="3"/>
  <c r="P136" i="3"/>
  <c r="T136" i="3"/>
  <c r="P154" i="3"/>
  <c r="T154" i="3"/>
  <c r="BK169" i="3"/>
  <c r="J169" i="3" s="1"/>
  <c r="J103" i="3" s="1"/>
  <c r="T169" i="3"/>
  <c r="BK197" i="3"/>
  <c r="J197" i="3" s="1"/>
  <c r="J105" i="3" s="1"/>
  <c r="R197" i="3"/>
  <c r="R196" i="3"/>
  <c r="P200" i="3"/>
  <c r="R200" i="3"/>
  <c r="BK203" i="3"/>
  <c r="J203" i="3" s="1"/>
  <c r="J107" i="3" s="1"/>
  <c r="R203" i="3"/>
  <c r="BK125" i="5"/>
  <c r="J125" i="5" s="1"/>
  <c r="J97" i="5" s="1"/>
  <c r="R125" i="5"/>
  <c r="BK130" i="5"/>
  <c r="J130" i="5" s="1"/>
  <c r="J98" i="5" s="1"/>
  <c r="R130" i="5"/>
  <c r="BK135" i="5"/>
  <c r="J135" i="5" s="1"/>
  <c r="J99" i="5" s="1"/>
  <c r="T135" i="5"/>
  <c r="P142" i="5"/>
  <c r="R142" i="5"/>
  <c r="BK146" i="5"/>
  <c r="J146" i="5" s="1"/>
  <c r="J101" i="5" s="1"/>
  <c r="R146" i="5"/>
  <c r="P151" i="5"/>
  <c r="T151" i="5"/>
  <c r="P154" i="5"/>
  <c r="T154" i="5"/>
  <c r="P120" i="6"/>
  <c r="P119" i="6" s="1"/>
  <c r="P118" i="6" s="1"/>
  <c r="AU98" i="1" s="1"/>
  <c r="T120" i="6"/>
  <c r="T119" i="6" s="1"/>
  <c r="T118" i="6" s="1"/>
  <c r="BK171" i="2"/>
  <c r="J171" i="2"/>
  <c r="J101" i="2" s="1"/>
  <c r="BK129" i="3"/>
  <c r="J129" i="3" s="1"/>
  <c r="J98" i="3" s="1"/>
  <c r="BK149" i="5"/>
  <c r="J149" i="5"/>
  <c r="J102" i="5" s="1"/>
  <c r="E85" i="6"/>
  <c r="J92" i="6"/>
  <c r="F115" i="6"/>
  <c r="BF123" i="6"/>
  <c r="BF124" i="6"/>
  <c r="BF126" i="6"/>
  <c r="BF128" i="6"/>
  <c r="BF131" i="6"/>
  <c r="BF132" i="6"/>
  <c r="BF136" i="6"/>
  <c r="BF140" i="6"/>
  <c r="BF141" i="6"/>
  <c r="BF142" i="6"/>
  <c r="BF144" i="6"/>
  <c r="BF146" i="6"/>
  <c r="BF148" i="6"/>
  <c r="BF149" i="6"/>
  <c r="BF150" i="6"/>
  <c r="BF153" i="6"/>
  <c r="BF155" i="6"/>
  <c r="BF158" i="6"/>
  <c r="J89" i="6"/>
  <c r="BF121" i="6"/>
  <c r="BF122" i="6"/>
  <c r="BF125" i="6"/>
  <c r="BF127" i="6"/>
  <c r="BF129" i="6"/>
  <c r="BF130" i="6"/>
  <c r="BF133" i="6"/>
  <c r="BF134" i="6"/>
  <c r="BF135" i="6"/>
  <c r="BF137" i="6"/>
  <c r="BF138" i="6"/>
  <c r="BF139" i="6"/>
  <c r="BF143" i="6"/>
  <c r="BF145" i="6"/>
  <c r="BF147" i="6"/>
  <c r="BF151" i="6"/>
  <c r="BF152" i="6"/>
  <c r="BF154" i="6"/>
  <c r="BF156" i="6"/>
  <c r="BF157" i="6"/>
  <c r="E85" i="5"/>
  <c r="F92" i="5"/>
  <c r="J92" i="5"/>
  <c r="BF129" i="5"/>
  <c r="BF133" i="5"/>
  <c r="BF134" i="5"/>
  <c r="BF137" i="5"/>
  <c r="BF138" i="5"/>
  <c r="BF140" i="5"/>
  <c r="BF144" i="5"/>
  <c r="BF147" i="5"/>
  <c r="BF153" i="5"/>
  <c r="BF155" i="5"/>
  <c r="BF156" i="5"/>
  <c r="J89" i="5"/>
  <c r="BF126" i="5"/>
  <c r="BF127" i="5"/>
  <c r="BF128" i="5"/>
  <c r="BF131" i="5"/>
  <c r="BF132" i="5"/>
  <c r="BF136" i="5"/>
  <c r="BF139" i="5"/>
  <c r="BF141" i="5"/>
  <c r="BF143" i="5"/>
  <c r="BF145" i="5"/>
  <c r="BF148" i="5"/>
  <c r="BF150" i="5"/>
  <c r="BF152" i="5"/>
  <c r="BF157" i="5"/>
  <c r="E85" i="3"/>
  <c r="J92" i="3"/>
  <c r="F124" i="3"/>
  <c r="BF130" i="3"/>
  <c r="BF135" i="3"/>
  <c r="BF142" i="3"/>
  <c r="BF143" i="3"/>
  <c r="BF144" i="3"/>
  <c r="BF145" i="3"/>
  <c r="BF146" i="3"/>
  <c r="BF147" i="3"/>
  <c r="BF150" i="3"/>
  <c r="BF151" i="3"/>
  <c r="BF153" i="3"/>
  <c r="BF156" i="3"/>
  <c r="BF159" i="3"/>
  <c r="BF162" i="3"/>
  <c r="BF165" i="3"/>
  <c r="BF166" i="3"/>
  <c r="BF167" i="3"/>
  <c r="BF168" i="3"/>
  <c r="BF170" i="3"/>
  <c r="BF171" i="3"/>
  <c r="BF173" i="3"/>
  <c r="BF175" i="3"/>
  <c r="BF177" i="3"/>
  <c r="BF182" i="3"/>
  <c r="BF188" i="3"/>
  <c r="BF189" i="3"/>
  <c r="BF190" i="3"/>
  <c r="BF195" i="3"/>
  <c r="BF198" i="3"/>
  <c r="BF204" i="3"/>
  <c r="J89" i="3"/>
  <c r="BF133" i="3"/>
  <c r="BF134" i="3"/>
  <c r="BF137" i="3"/>
  <c r="BF138" i="3"/>
  <c r="BF139" i="3"/>
  <c r="BF140" i="3"/>
  <c r="BF141" i="3"/>
  <c r="BF148" i="3"/>
  <c r="BF149" i="3"/>
  <c r="BF152" i="3"/>
  <c r="BF155" i="3"/>
  <c r="BF157" i="3"/>
  <c r="BF158" i="3"/>
  <c r="BF160" i="3"/>
  <c r="BF161" i="3"/>
  <c r="BF163" i="3"/>
  <c r="BF164" i="3"/>
  <c r="BF172" i="3"/>
  <c r="BF174" i="3"/>
  <c r="BF176" i="3"/>
  <c r="BF178" i="3"/>
  <c r="BF179" i="3"/>
  <c r="BF180" i="3"/>
  <c r="BF181" i="3"/>
  <c r="BF183" i="3"/>
  <c r="BF184" i="3"/>
  <c r="BF185" i="3"/>
  <c r="BF186" i="3"/>
  <c r="BF187" i="3"/>
  <c r="BF191" i="3"/>
  <c r="BF192" i="3"/>
  <c r="BF193" i="3"/>
  <c r="BF194" i="3"/>
  <c r="BF199" i="3"/>
  <c r="BF201" i="3"/>
  <c r="BF202" i="3"/>
  <c r="BF205" i="3"/>
  <c r="E85" i="2"/>
  <c r="J89" i="2"/>
  <c r="J92" i="2"/>
  <c r="BF133" i="2"/>
  <c r="BF139" i="2"/>
  <c r="BF140" i="2"/>
  <c r="BF142" i="2"/>
  <c r="BF145" i="2"/>
  <c r="BF148" i="2"/>
  <c r="BF151" i="2"/>
  <c r="BF154" i="2"/>
  <c r="BF156" i="2"/>
  <c r="BF158" i="2"/>
  <c r="BF159" i="2"/>
  <c r="BF160" i="2"/>
  <c r="BF161" i="2"/>
  <c r="BF162" i="2"/>
  <c r="BF163" i="2"/>
  <c r="BF164" i="2"/>
  <c r="BF167" i="2"/>
  <c r="BF169" i="2"/>
  <c r="BF181" i="2"/>
  <c r="BF183" i="2"/>
  <c r="BF186" i="2"/>
  <c r="BF188" i="2"/>
  <c r="BF189" i="2"/>
  <c r="BF190" i="2"/>
  <c r="BF193" i="2"/>
  <c r="BF196" i="2"/>
  <c r="BF197" i="2"/>
  <c r="BF200" i="2"/>
  <c r="BF201" i="2"/>
  <c r="BF203" i="2"/>
  <c r="BF206" i="2"/>
  <c r="F92" i="2"/>
  <c r="BF134" i="2"/>
  <c r="BF135" i="2"/>
  <c r="BF136" i="2"/>
  <c r="BF137" i="2"/>
  <c r="BF138" i="2"/>
  <c r="BF143" i="2"/>
  <c r="BF144" i="2"/>
  <c r="BF146" i="2"/>
  <c r="BF147" i="2"/>
  <c r="BF149" i="2"/>
  <c r="BF150" i="2"/>
  <c r="BF152" i="2"/>
  <c r="BF153" i="2"/>
  <c r="BF157" i="2"/>
  <c r="BF165" i="2"/>
  <c r="BF166" i="2"/>
  <c r="BF168" i="2"/>
  <c r="BF170" i="2"/>
  <c r="BF172" i="2"/>
  <c r="BF175" i="2"/>
  <c r="BF176" i="2"/>
  <c r="BF177" i="2"/>
  <c r="BF179" i="2"/>
  <c r="BF180" i="2"/>
  <c r="BF184" i="2"/>
  <c r="BF185" i="2"/>
  <c r="BF187" i="2"/>
  <c r="BF192" i="2"/>
  <c r="BF194" i="2"/>
  <c r="BF199" i="2"/>
  <c r="BF202" i="2"/>
  <c r="BF204" i="2"/>
  <c r="BF205" i="2"/>
  <c r="BF207" i="2"/>
  <c r="BF209" i="2"/>
  <c r="BF210" i="2"/>
  <c r="BF211" i="2"/>
  <c r="BF212" i="2"/>
  <c r="BF213" i="2"/>
  <c r="BF214" i="2"/>
  <c r="BF215" i="2"/>
  <c r="BF216" i="2"/>
  <c r="BF217" i="2"/>
  <c r="BF218" i="2"/>
  <c r="BF219" i="2"/>
  <c r="BF221" i="2"/>
  <c r="BF222" i="2"/>
  <c r="BF223" i="2"/>
  <c r="BF224" i="2"/>
  <c r="J33" i="2"/>
  <c r="AV95" i="1" s="1"/>
  <c r="F33" i="2"/>
  <c r="AZ95" i="1" s="1"/>
  <c r="F35" i="2"/>
  <c r="BB95" i="1" s="1"/>
  <c r="F35" i="3"/>
  <c r="BB96" i="1" s="1"/>
  <c r="J33" i="3"/>
  <c r="AV96" i="1" s="1"/>
  <c r="F36" i="3"/>
  <c r="BC96" i="1" s="1"/>
  <c r="F35" i="5"/>
  <c r="BB97" i="1" s="1"/>
  <c r="J33" i="5"/>
  <c r="AV97" i="1" s="1"/>
  <c r="F33" i="6"/>
  <c r="AZ98" i="1" s="1"/>
  <c r="F36" i="6"/>
  <c r="BC98" i="1" s="1"/>
  <c r="J33" i="6"/>
  <c r="AV98" i="1" s="1"/>
  <c r="F36" i="2"/>
  <c r="BC95" i="1" s="1"/>
  <c r="F37" i="2"/>
  <c r="BD95" i="1" s="1"/>
  <c r="F33" i="3"/>
  <c r="AZ96" i="1" s="1"/>
  <c r="F37" i="3"/>
  <c r="BD96" i="1" s="1"/>
  <c r="F33" i="5"/>
  <c r="AZ97" i="1" s="1"/>
  <c r="F37" i="5"/>
  <c r="BD97" i="1" s="1"/>
  <c r="F36" i="5"/>
  <c r="BC97" i="1" s="1"/>
  <c r="F37" i="6"/>
  <c r="BD98" i="1" s="1"/>
  <c r="F35" i="6"/>
  <c r="BB98" i="1" s="1"/>
  <c r="P131" i="3" l="1"/>
  <c r="P127" i="3" s="1"/>
  <c r="AU96" i="1" s="1"/>
  <c r="R173" i="2"/>
  <c r="R130" i="2" s="1"/>
  <c r="T124" i="5"/>
  <c r="R131" i="3"/>
  <c r="R127" i="3" s="1"/>
  <c r="P173" i="2"/>
  <c r="R124" i="5"/>
  <c r="T131" i="3"/>
  <c r="T127" i="3" s="1"/>
  <c r="P124" i="5"/>
  <c r="AU97" i="1"/>
  <c r="T173" i="2"/>
  <c r="T131" i="2"/>
  <c r="T130" i="2" s="1"/>
  <c r="P131" i="2"/>
  <c r="P130" i="2"/>
  <c r="AU95" i="1" s="1"/>
  <c r="BK131" i="2"/>
  <c r="J131" i="2" s="1"/>
  <c r="J97" i="2" s="1"/>
  <c r="BK131" i="3"/>
  <c r="J131" i="3" s="1"/>
  <c r="J99" i="3" s="1"/>
  <c r="BK124" i="5"/>
  <c r="J124" i="5" s="1"/>
  <c r="J96" i="5" s="1"/>
  <c r="BK119" i="6"/>
  <c r="J119" i="6" s="1"/>
  <c r="J97" i="6" s="1"/>
  <c r="BK173" i="2"/>
  <c r="J173" i="2" s="1"/>
  <c r="J102" i="2" s="1"/>
  <c r="BK128" i="3"/>
  <c r="J128" i="3" s="1"/>
  <c r="J97" i="3" s="1"/>
  <c r="BK196" i="3"/>
  <c r="J196" i="3" s="1"/>
  <c r="J104" i="3" s="1"/>
  <c r="F34" i="2"/>
  <c r="BA95" i="1" s="1"/>
  <c r="F34" i="3"/>
  <c r="BA96" i="1" s="1"/>
  <c r="J34" i="5"/>
  <c r="AW97" i="1"/>
  <c r="AT97" i="1" s="1"/>
  <c r="J34" i="6"/>
  <c r="AW98" i="1" s="1"/>
  <c r="AT98" i="1" s="1"/>
  <c r="AZ94" i="1"/>
  <c r="W29" i="1" s="1"/>
  <c r="BB94" i="1"/>
  <c r="W31" i="1" s="1"/>
  <c r="J34" i="2"/>
  <c r="AW95" i="1" s="1"/>
  <c r="AT95" i="1" s="1"/>
  <c r="J34" i="3"/>
  <c r="AW96" i="1" s="1"/>
  <c r="AT96" i="1" s="1"/>
  <c r="F34" i="5"/>
  <c r="BA97" i="1" s="1"/>
  <c r="F34" i="6"/>
  <c r="BA98" i="1" s="1"/>
  <c r="BD94" i="1"/>
  <c r="W33" i="1" s="1"/>
  <c r="BC94" i="1"/>
  <c r="W32" i="1" s="1"/>
  <c r="BK130" i="2" l="1"/>
  <c r="J130" i="2" s="1"/>
  <c r="J96" i="2" s="1"/>
  <c r="BK127" i="3"/>
  <c r="J127" i="3" s="1"/>
  <c r="J96" i="3" s="1"/>
  <c r="BK118" i="6"/>
  <c r="J118" i="6" s="1"/>
  <c r="J96" i="6" s="1"/>
  <c r="AU94" i="1"/>
  <c r="J30" i="5"/>
  <c r="AG97" i="1" s="1"/>
  <c r="BA94" i="1"/>
  <c r="W30" i="1" s="1"/>
  <c r="AY94" i="1"/>
  <c r="AX94" i="1"/>
  <c r="AV94" i="1"/>
  <c r="AK29" i="1" s="1"/>
  <c r="J39" i="5" l="1"/>
  <c r="AN97" i="1"/>
  <c r="J30" i="6"/>
  <c r="AG98" i="1" s="1"/>
  <c r="J30" i="2"/>
  <c r="AG95" i="1" s="1"/>
  <c r="J30" i="3"/>
  <c r="AG96" i="1" s="1"/>
  <c r="AW94" i="1"/>
  <c r="AK30" i="1" s="1"/>
  <c r="J39" i="6" l="1"/>
  <c r="J39" i="2"/>
  <c r="J39" i="3"/>
  <c r="AN98" i="1"/>
  <c r="AN95" i="1"/>
  <c r="AN96" i="1"/>
  <c r="AG94" i="1"/>
  <c r="AT94" i="1"/>
  <c r="AN94" i="1" l="1"/>
  <c r="AK26" i="1"/>
  <c r="AK35" i="1" s="1"/>
</calcChain>
</file>

<file path=xl/sharedStrings.xml><?xml version="1.0" encoding="utf-8"?>
<sst xmlns="http://schemas.openxmlformats.org/spreadsheetml/2006/main" count="3801" uniqueCount="831">
  <si>
    <t>Export Komplet</t>
  </si>
  <si>
    <t/>
  </si>
  <si>
    <t>2.0</t>
  </si>
  <si>
    <t>False</t>
  </si>
  <si>
    <t>{f7064ba2-9ffb-4fbb-b406-3406bbf17311}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</si>
  <si>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</si>
  <si>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</si>
  <si>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</si>
  <si>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</si>
  <si>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</si>
  <si>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</si>
  <si>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Stavba:</t>
  </si>
  <si>
    <t>Úprava bunky č.6 v objekte ubytovne Kopčany,Kopčianska 90 Bratislava</t>
  </si>
  <si>
    <t>JKSO:</t>
  </si>
  <si>
    <t>KS:</t>
  </si>
  <si>
    <t>Miesto:</t>
  </si>
  <si>
    <t xml:space="preserve">p.č. 5797/1, k.ú. Petržalka,Bratislava  </t>
  </si>
  <si>
    <t>Dátum:</t>
  </si>
  <si>
    <t>4. 11. 2021</t>
  </si>
  <si>
    <t>Objednávateľ:</t>
  </si>
  <si>
    <t>IČO:</t>
  </si>
  <si>
    <t>00 603 481</t>
  </si>
  <si>
    <t>Hlavné mesto Slovenskej republiky Bratislava</t>
  </si>
  <si>
    <t>IČ DPH:</t>
  </si>
  <si>
    <t>Zhotoviteľ:</t>
  </si>
  <si>
    <t xml:space="preserve"> </t>
  </si>
  <si>
    <t>Projektant:</t>
  </si>
  <si>
    <t>32 373 945</t>
  </si>
  <si>
    <t>Ing. arch. Marián MIKUŠ – ATELIÉR M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</si>
  <si>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</si>
  <si>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</si>
  <si>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</si>
  <si>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</si>
  <si>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</si>
  <si>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</si>
  <si>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</si>
  <si>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</si>
  <si>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</si>
  <si>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</si>
  <si>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</si>
  <si>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</si>
  <si>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</si>
  <si>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</si>
  <si>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</si>
  <si>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</si>
  <si>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</si>
  <si>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</si>
  <si>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</si>
  <si>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</si>
  <si>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</si>
  <si>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</si>
  <si>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</si>
  <si>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</si>
  <si>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</si>
  <si>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</si>
  <si>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</si>
  <si>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</si>
  <si>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</si>
  <si>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</si>
  <si>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</si>
  <si>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</si>
  <si>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</si>
  <si>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</si>
  <si>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</si>
  <si>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</si>
  <si>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</si>
  <si>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</si>
  <si>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</si>
  <si>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</si>
  <si>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</si>
  <si>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</si>
  <si>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</si>
  <si>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</si>
  <si>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</si>
  <si>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</si>
  <si>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</si>
  <si>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</si>
  <si>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</si>
  <si>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</si>
  <si>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Stavebné práce</t>
  </si>
  <si>
    <t>STA</t>
  </si>
  <si>
    <t>1</t>
  </si>
  <si>
    <t>{7981813f-ee36-496c-8b34-92be4e41a3f3}</t>
  </si>
  <si>
    <t>01.1</t>
  </si>
  <si>
    <t>ZTI</t>
  </si>
  <si>
    <t>{f570d742-8926-404f-bb3b-e8ff785d23ee}</t>
  </si>
  <si>
    <t>01.3</t>
  </si>
  <si>
    <t>ÚVK</t>
  </si>
  <si>
    <t>{1251f680-5a08-4c89-ad96-b8ed4cfec2c7}</t>
  </si>
  <si>
    <t>01.4</t>
  </si>
  <si>
    <t>ELI</t>
  </si>
  <si>
    <t>{036e7b9c-36d9-4a36-a399-a775c18cfb0b}</t>
  </si>
  <si>
    <t>KRYCÍ LIST ROZPOČTU</t>
  </si>
  <si>
    <t>Objekt:</t>
  </si>
  <si>
    <t>01 - Stavebné práce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</si>
  <si>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</si>
  <si>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</si>
  <si>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</si>
  <si>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</si>
  <si>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</si>
  <si>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</si>
  <si>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</si>
  <si>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</si>
  <si>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</si>
  <si>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</si>
  <si>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</si>
  <si>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</si>
  <si>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725 - Zdravotechnika - zariaďovacie predmety</t>
  </si>
  <si>
    <t xml:space="preserve">    766 - Konštrukcie stolárske</t>
  </si>
  <si>
    <t xml:space="preserve">    771 - Podlahy z dlaždíc</t>
  </si>
  <si>
    <t xml:space="preserve">    775 - Podlahy vlysové a parketové</t>
  </si>
  <si>
    <t xml:space="preserve">    776 - Podlahy povlakové</t>
  </si>
  <si>
    <t xml:space="preserve">    781 - Obklady</t>
  </si>
  <si>
    <t xml:space="preserve">    784 - Maľby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</si>
  <si>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</si>
  <si>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</si>
  <si>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</si>
  <si>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</si>
  <si>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</si>
  <si>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</si>
  <si>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</si>
  <si>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</si>
  <si>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</si>
  <si>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</si>
  <si>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</si>
  <si>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</si>
  <si>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</si>
  <si>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</si>
  <si>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</si>
  <si>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3</t>
  </si>
  <si>
    <t>Zvislé a kompletné konštrukcie</t>
  </si>
  <si>
    <t>K</t>
  </si>
  <si>
    <t>342272011.S</t>
  </si>
  <si>
    <t>Priečky z pórobetónových tvárnic hladkých3 hrúbky 50 mm</t>
  </si>
  <si>
    <t>m2</t>
  </si>
  <si>
    <t>4</t>
  </si>
  <si>
    <t>2</t>
  </si>
  <si>
    <t>768001563</t>
  </si>
  <si>
    <t>342272031.S</t>
  </si>
  <si>
    <t>Priečky z pórobetónových tvárnic hladkých hrúbky 100 mm</t>
  </si>
  <si>
    <t>-964904623</t>
  </si>
  <si>
    <t>342272051.S</t>
  </si>
  <si>
    <t>Priečky z pórobetónových tvárnic hladkých  hrúbky 150 mm</t>
  </si>
  <si>
    <t>346342030</t>
  </si>
  <si>
    <t>342948112.S</t>
  </si>
  <si>
    <t>Ukotvenie priečok k murovaným konštrukciám priskrutkovaním</t>
  </si>
  <si>
    <t>m</t>
  </si>
  <si>
    <t>-1775452576</t>
  </si>
  <si>
    <t>5</t>
  </si>
  <si>
    <t>342948115.S</t>
  </si>
  <si>
    <t>Ukončenie priečok hr. do 100 mm ku konštrukciam polyuretánovou penou</t>
  </si>
  <si>
    <t>-892552510</t>
  </si>
  <si>
    <t>6</t>
  </si>
  <si>
    <t>342948116.S</t>
  </si>
  <si>
    <t>Ukončenie priečok hr. nad 100 mm ku konštrukciam polyuretánovou penou</t>
  </si>
  <si>
    <t>772693645</t>
  </si>
  <si>
    <t>7</t>
  </si>
  <si>
    <t>346244353.S</t>
  </si>
  <si>
    <t>Obmurovka kúpelňových vaní plôch rovných z pórobetónových tvárnic hrúbky 50 mm</t>
  </si>
  <si>
    <t>-839795037</t>
  </si>
  <si>
    <t>8</t>
  </si>
  <si>
    <t>346244355.S</t>
  </si>
  <si>
    <t>Obmurovka kúpelňových plôch rovných z pórobetónových tvárnic hrúbky 100 mm</t>
  </si>
  <si>
    <t>-332340606</t>
  </si>
  <si>
    <t>Úpravy povrchov, podlahy, osadenie</t>
  </si>
  <si>
    <t>9</t>
  </si>
  <si>
    <t>611460122.S</t>
  </si>
  <si>
    <t>Príprava vnútorného podkladu stropov penetráciou hĺbkovou na nasiakavé podklady</t>
  </si>
  <si>
    <t>-1237881572</t>
  </si>
  <si>
    <t>10</t>
  </si>
  <si>
    <t>611460372.S</t>
  </si>
  <si>
    <t>Vnútorná omietka stropov vápennocementová tenkovrstvová, hr. 6 mm</t>
  </si>
  <si>
    <t>717260193</t>
  </si>
  <si>
    <t>11</t>
  </si>
  <si>
    <t>611481119.S</t>
  </si>
  <si>
    <t>Potiahnutie vnútorných stropov sklotextílnou mriežkou s celoplošným prilepením</t>
  </si>
  <si>
    <t>977141738</t>
  </si>
  <si>
    <t>12</t>
  </si>
  <si>
    <t>612401391.S</t>
  </si>
  <si>
    <t>Omietka jednotlivých malých plôch vnútorných stien akoukoľvek maltou nad 0, 25 do 1 m2</t>
  </si>
  <si>
    <t>ks</t>
  </si>
  <si>
    <t>1566029202</t>
  </si>
  <si>
    <t>13</t>
  </si>
  <si>
    <t>612409991.S</t>
  </si>
  <si>
    <t>Začistenie omietok (s dodaním hmoty) okolo okien, dverí, podláh, obkladov atď.</t>
  </si>
  <si>
    <t>-1503656410</t>
  </si>
  <si>
    <t>14</t>
  </si>
  <si>
    <t>612460122.S</t>
  </si>
  <si>
    <t>Príprava vnútorného podkladu stien penetráciou hĺbkovou na nasiakavé podklady</t>
  </si>
  <si>
    <t>718165157</t>
  </si>
  <si>
    <t>15</t>
  </si>
  <si>
    <t>612460372.S</t>
  </si>
  <si>
    <t>Vnútorná omietka stien vápennocementová tenkovrstvová, hr. 6 mm</t>
  </si>
  <si>
    <t>449893356</t>
  </si>
  <si>
    <t>16</t>
  </si>
  <si>
    <t>612481119.S</t>
  </si>
  <si>
    <t>Potiahnutie vnútorných stien sklotextílnou mriežkou s celoplošným prilepením</t>
  </si>
  <si>
    <t>1761349902</t>
  </si>
  <si>
    <t>17</t>
  </si>
  <si>
    <t>632452616.S</t>
  </si>
  <si>
    <t>Cementová samonivelizačná stierka, pevnosti v tlaku 20 MPa, hr. 8 mm</t>
  </si>
  <si>
    <t>-456653149</t>
  </si>
  <si>
    <t>18</t>
  </si>
  <si>
    <t>642944121.S</t>
  </si>
  <si>
    <t>Dodatočná montáž oceľovej dverovej zárubne, plochy otvoru do 2,5 m2</t>
  </si>
  <si>
    <t>901522732</t>
  </si>
  <si>
    <t>19</t>
  </si>
  <si>
    <t>M</t>
  </si>
  <si>
    <t>553310006300.S</t>
  </si>
  <si>
    <t>Zárubňa oceľová  800x1970x80 mm L</t>
  </si>
  <si>
    <t>297410541</t>
  </si>
  <si>
    <t>553310008800.S</t>
  </si>
  <si>
    <t>Zárubňa oceľová  800x1970x160 mm P</t>
  </si>
  <si>
    <t>-1302376406</t>
  </si>
  <si>
    <t>21</t>
  </si>
  <si>
    <t>553310008500.S</t>
  </si>
  <si>
    <t>Zárubňa oceľová 700x1970x160 mm L</t>
  </si>
  <si>
    <t>734531929</t>
  </si>
  <si>
    <t>Ostatné konštrukcie a práce-búranie</t>
  </si>
  <si>
    <t>22</t>
  </si>
  <si>
    <t>953997571</t>
  </si>
  <si>
    <t>PROFI profil rohový PVC s mriežkou 10/10 (plastový)</t>
  </si>
  <si>
    <t>-1734830922</t>
  </si>
  <si>
    <t>23</t>
  </si>
  <si>
    <t>962031135.S</t>
  </si>
  <si>
    <t>Búranie priečok alebo vybúranie otvorov plochy nad 4 m2 z tvárnic alebo priečkoviek hr. do150 mm,  -0,11500t</t>
  </si>
  <si>
    <t>-1341017639</t>
  </si>
  <si>
    <t>24</t>
  </si>
  <si>
    <t>965043431.S</t>
  </si>
  <si>
    <t>Búranie podkladov pod dlažby, liatych dlažieb a mazanín,betón s poterom,teracom hr.do 150 mm,  plochy do 4 m2 -2,20000t</t>
  </si>
  <si>
    <t>m3</t>
  </si>
  <si>
    <t>396672637</t>
  </si>
  <si>
    <t>25</t>
  </si>
  <si>
    <t>968061125.S</t>
  </si>
  <si>
    <t>Vyvesenie dreveného dverného krídla do suti plochy do 2 m2, -0,02400t</t>
  </si>
  <si>
    <t>-1738956504</t>
  </si>
  <si>
    <t>26</t>
  </si>
  <si>
    <t>968072455.S</t>
  </si>
  <si>
    <t>Vybúranie kovových dverových zárubní plochy do 2 m2,  -0,07600t</t>
  </si>
  <si>
    <t>1072123469</t>
  </si>
  <si>
    <t>27</t>
  </si>
  <si>
    <t>971038441.S</t>
  </si>
  <si>
    <t xml:space="preserve">Vybúranie otvoru v murive z tvárnic </t>
  </si>
  <si>
    <t>1629241323</t>
  </si>
  <si>
    <t>28</t>
  </si>
  <si>
    <t>971052341.S</t>
  </si>
  <si>
    <t xml:space="preserve">Vybúranie otvoru v želzobet. priečkach a stenách plochy </t>
  </si>
  <si>
    <t>948346739</t>
  </si>
  <si>
    <t>29</t>
  </si>
  <si>
    <t>974042542.S</t>
  </si>
  <si>
    <t>Vysekanie rýh v betónovej dlažbe</t>
  </si>
  <si>
    <t>1058302393</t>
  </si>
  <si>
    <t>30</t>
  </si>
  <si>
    <t>978059611.S</t>
  </si>
  <si>
    <t>Odsekanie a odobratie obkladov stien z obkladačiek vonkajších vrátane podkladovej omietky do 2 m2,  -0,08900t</t>
  </si>
  <si>
    <t>-132995385</t>
  </si>
  <si>
    <t>31</t>
  </si>
  <si>
    <t>979011131.S</t>
  </si>
  <si>
    <t>Zvislá doprava sutiny po schodoch ručne do 3,5 m</t>
  </si>
  <si>
    <t>t</t>
  </si>
  <si>
    <t>67263054</t>
  </si>
  <si>
    <t>32</t>
  </si>
  <si>
    <t>979011141.S</t>
  </si>
  <si>
    <t>Zvislá doprava sutiny po schodoch ručne, príplatok za každých ďalších 3,5 m</t>
  </si>
  <si>
    <t>1302548305</t>
  </si>
  <si>
    <t>33</t>
  </si>
  <si>
    <t>979081111.S</t>
  </si>
  <si>
    <t>Odvoz sutiny a vybúraných hmôt na skládku do 1 km</t>
  </si>
  <si>
    <t>-207420387</t>
  </si>
  <si>
    <t>34</t>
  </si>
  <si>
    <t>979081121.S</t>
  </si>
  <si>
    <t>Odvoz sutiny a vybúraných hmôt na skládku za každý ďalší 1 km</t>
  </si>
  <si>
    <t>640874576</t>
  </si>
  <si>
    <t>35</t>
  </si>
  <si>
    <t>979082111.S</t>
  </si>
  <si>
    <t>Vnútrostavenisková doprava sutiny a vybúraných hmôt do 10 m</t>
  </si>
  <si>
    <t>1367051987</t>
  </si>
  <si>
    <t>36</t>
  </si>
  <si>
    <t>979089012.S</t>
  </si>
  <si>
    <t>Poplatok za skladovanie - betón, tehly, dlaždice (17 01) ostatné</t>
  </si>
  <si>
    <t>264323668</t>
  </si>
  <si>
    <t>99</t>
  </si>
  <si>
    <t>Presun hmôt HSV</t>
  </si>
  <si>
    <t>37</t>
  </si>
  <si>
    <t>999281112.S</t>
  </si>
  <si>
    <t>Presun hmôt pre opravy a údržbu objektov vrátane vonkajších plášťov výšky 25-36 m</t>
  </si>
  <si>
    <t>-1119074157</t>
  </si>
  <si>
    <t>PSV</t>
  </si>
  <si>
    <t>Práce a dodávky PSV</t>
  </si>
  <si>
    <t>711</t>
  </si>
  <si>
    <t>Izolácie proti vode a vlhkosti</t>
  </si>
  <si>
    <t>38</t>
  </si>
  <si>
    <t>711210125.S</t>
  </si>
  <si>
    <t>Zhotovenie  izol. náteru pod keramické obklady v interiéri na ploche zvislej</t>
  </si>
  <si>
    <t>-1860730634</t>
  </si>
  <si>
    <t>39</t>
  </si>
  <si>
    <t>245620001700.S</t>
  </si>
  <si>
    <t>Tekutá lepenka</t>
  </si>
  <si>
    <t>l</t>
  </si>
  <si>
    <t>1006390873</t>
  </si>
  <si>
    <t>40</t>
  </si>
  <si>
    <t>998711202.S</t>
  </si>
  <si>
    <t>Presun hmôt pre izoláciu proti vode v objektoch výšky nad 6 do 12 m</t>
  </si>
  <si>
    <t>%</t>
  </si>
  <si>
    <t>-635271277</t>
  </si>
  <si>
    <t>725</t>
  </si>
  <si>
    <t>Zdravotechnika - zariaďovacie predmety</t>
  </si>
  <si>
    <t>41</t>
  </si>
  <si>
    <t>725110811.S</t>
  </si>
  <si>
    <t>Demontáž záchoda splachovacieho s nádržou alebo s tlakovým splachovačom,  -0,01933t</t>
  </si>
  <si>
    <t>súb.</t>
  </si>
  <si>
    <t>1993442136</t>
  </si>
  <si>
    <t>42</t>
  </si>
  <si>
    <t>725210821.S</t>
  </si>
  <si>
    <t>Demontáž umývadiel alebo umývadielok bez výtokovej armatúry,  -0,01946t</t>
  </si>
  <si>
    <t>-248469704</t>
  </si>
  <si>
    <t>43</t>
  </si>
  <si>
    <t>725240812.S</t>
  </si>
  <si>
    <t>Demontáž sprchovej kabíny a misy bez výtokových armatúr mís,  -0,02450t</t>
  </si>
  <si>
    <t>1165680743</t>
  </si>
  <si>
    <t>766</t>
  </si>
  <si>
    <t>Konštrukcie stolárske</t>
  </si>
  <si>
    <t>44</t>
  </si>
  <si>
    <t>766621081.S</t>
  </si>
  <si>
    <t xml:space="preserve">Montáž okna plastového </t>
  </si>
  <si>
    <t>-1132946020</t>
  </si>
  <si>
    <t>45</t>
  </si>
  <si>
    <t>611410000400.S</t>
  </si>
  <si>
    <t>Plastové okno  š.1200 x v.640 pevné</t>
  </si>
  <si>
    <t>-70166791</t>
  </si>
  <si>
    <t>46</t>
  </si>
  <si>
    <t>766662112.S</t>
  </si>
  <si>
    <t>Montáž dverového krídla otočného jednokrídlového poldrážkového, do existujúcej zárubne, vrátane kovania</t>
  </si>
  <si>
    <t>-260160321</t>
  </si>
  <si>
    <t>47</t>
  </si>
  <si>
    <t>549150000600.S</t>
  </si>
  <si>
    <t>Kľučka dverová a rozeta 2x, nehrdzavejúca oceľ, povrch nerez brúsený</t>
  </si>
  <si>
    <t>-986199790</t>
  </si>
  <si>
    <t>48</t>
  </si>
  <si>
    <t>611610000400.S</t>
  </si>
  <si>
    <t>Dvere vnútorné jednokrídlové, šírka 600-900 mm, výplň papierová voština, povrch fólia, plné</t>
  </si>
  <si>
    <t>789706866</t>
  </si>
  <si>
    <t>49</t>
  </si>
  <si>
    <t>766811045.S</t>
  </si>
  <si>
    <t xml:space="preserve">Montáž kuchynskej linky </t>
  </si>
  <si>
    <t>1596758728</t>
  </si>
  <si>
    <t>50</t>
  </si>
  <si>
    <t>615670000109.S</t>
  </si>
  <si>
    <t>Kuchynská linka s pracovnou doskou</t>
  </si>
  <si>
    <t>1756572503</t>
  </si>
  <si>
    <t>51</t>
  </si>
  <si>
    <t>998766204.S</t>
  </si>
  <si>
    <t>Presun hmot pre konštrukcie stolárske v objektoch výšky nad 24 do 36 m</t>
  </si>
  <si>
    <t>-1755428853</t>
  </si>
  <si>
    <t>771</t>
  </si>
  <si>
    <t>Podlahy z dlaždíc</t>
  </si>
  <si>
    <t>52</t>
  </si>
  <si>
    <t>771575615.S</t>
  </si>
  <si>
    <t>Montáž podláh z dlaždíc keramických do tmelu v obmedzenom priestore veľ. 333 x 333 mm</t>
  </si>
  <si>
    <t>1486578868</t>
  </si>
  <si>
    <t>53</t>
  </si>
  <si>
    <t>597740002900.S</t>
  </si>
  <si>
    <t>Dlaždice keramické, lxvxhr 333x333x8 mm, Domino Toscana alebo ekvivalent</t>
  </si>
  <si>
    <t>301356089</t>
  </si>
  <si>
    <t>54</t>
  </si>
  <si>
    <t>998771204.S</t>
  </si>
  <si>
    <t>Presun hmôt pre podlahy z dlaždíc v objektoch výšky nad 24 do 36 m</t>
  </si>
  <si>
    <t>-1006438935</t>
  </si>
  <si>
    <t>775</t>
  </si>
  <si>
    <t>Podlahy vlysové a parketové</t>
  </si>
  <si>
    <t>55</t>
  </si>
  <si>
    <t>775413220.S</t>
  </si>
  <si>
    <t>Montáž prechodovej lišty priskrutkovaním</t>
  </si>
  <si>
    <t>-797201422</t>
  </si>
  <si>
    <t>56</t>
  </si>
  <si>
    <t>611990001000.S</t>
  </si>
  <si>
    <t xml:space="preserve">Lišta prechodová </t>
  </si>
  <si>
    <t>490004678</t>
  </si>
  <si>
    <t>776</t>
  </si>
  <si>
    <t>Podlahy povlakové</t>
  </si>
  <si>
    <t>57</t>
  </si>
  <si>
    <t>776401800.S</t>
  </si>
  <si>
    <t>Demontáž soklíkov alebo líšt</t>
  </si>
  <si>
    <t>1993302656</t>
  </si>
  <si>
    <t>58</t>
  </si>
  <si>
    <t>776420010.S</t>
  </si>
  <si>
    <t>Lepenie podlahových soklov z PVC</t>
  </si>
  <si>
    <t>1927846405</t>
  </si>
  <si>
    <t>59</t>
  </si>
  <si>
    <t>283410017901.S</t>
  </si>
  <si>
    <t xml:space="preserve">Soklová PVC lišta </t>
  </si>
  <si>
    <t>-718188886</t>
  </si>
  <si>
    <t>60</t>
  </si>
  <si>
    <t>776511820.S</t>
  </si>
  <si>
    <t>Odstránenie povlakových podláh z nášľapnej plochy lepených s podložkou,  -0,00100t</t>
  </si>
  <si>
    <t>1157433312</t>
  </si>
  <si>
    <t>61</t>
  </si>
  <si>
    <t>776521100.S</t>
  </si>
  <si>
    <t xml:space="preserve">Lepenie povlakových podláh z PVC </t>
  </si>
  <si>
    <t>1650372077</t>
  </si>
  <si>
    <t>62</t>
  </si>
  <si>
    <t>284110003109</t>
  </si>
  <si>
    <t>Podlaha PVC</t>
  </si>
  <si>
    <t>-1535631279</t>
  </si>
  <si>
    <t>63</t>
  </si>
  <si>
    <t>776990100.S</t>
  </si>
  <si>
    <t>Zametanie podkladu pred kladením povlakovýck podláh</t>
  </si>
  <si>
    <t>728776314</t>
  </si>
  <si>
    <t>64</t>
  </si>
  <si>
    <t>776990110.S</t>
  </si>
  <si>
    <t>Penetrovanie podkladu pred kladením povlakových podláh</t>
  </si>
  <si>
    <t>1586312576</t>
  </si>
  <si>
    <t>65</t>
  </si>
  <si>
    <t>998776204.S</t>
  </si>
  <si>
    <t>Presun hmôt pre podlahy povlakové v objektoch výšky nad 24 do 36 m</t>
  </si>
  <si>
    <t>1862061056</t>
  </si>
  <si>
    <t>781</t>
  </si>
  <si>
    <t>Obklady</t>
  </si>
  <si>
    <t>66</t>
  </si>
  <si>
    <t>781445124.S</t>
  </si>
  <si>
    <t>Montáž obkladov vnútor. stien z obkladačiek kladených do tmelu v obmedzenom priestore veľ. 250x360 mm</t>
  </si>
  <si>
    <t>1675564803</t>
  </si>
  <si>
    <t>67</t>
  </si>
  <si>
    <t>597640001900.S</t>
  </si>
  <si>
    <t>Obkladačky keramické lxvxhr 250x360x7 mm- Domino Toscana alebo ekvivalent</t>
  </si>
  <si>
    <t>-1575140845</t>
  </si>
  <si>
    <t>68</t>
  </si>
  <si>
    <t>781491111.S</t>
  </si>
  <si>
    <t>Montáž plastových profilov pre obklad do tmelu - roh steny</t>
  </si>
  <si>
    <t>1089859630</t>
  </si>
  <si>
    <t>69</t>
  </si>
  <si>
    <t>283410018240.S</t>
  </si>
  <si>
    <t xml:space="preserve">Profil ukončovací </t>
  </si>
  <si>
    <t>-2063635190</t>
  </si>
  <si>
    <t>70</t>
  </si>
  <si>
    <t>781491112.S</t>
  </si>
  <si>
    <t>Montáž plastových profilov pre obklad do tmelu - vaňa</t>
  </si>
  <si>
    <t>2057983907</t>
  </si>
  <si>
    <t>71</t>
  </si>
  <si>
    <t>283410018400</t>
  </si>
  <si>
    <t>Profil pre vaňové kúty úzky PVC biely, 1,83 m, CELOX</t>
  </si>
  <si>
    <t>-932452040</t>
  </si>
  <si>
    <t>72</t>
  </si>
  <si>
    <t>781493112.S</t>
  </si>
  <si>
    <t>Motáž plastových dvierok 300x300 pri obklade do tmelu</t>
  </si>
  <si>
    <t>-634120531</t>
  </si>
  <si>
    <t>73</t>
  </si>
  <si>
    <t>283810000108.S</t>
  </si>
  <si>
    <t>Dvierka revízne plastové, rozmer 300x300 mm</t>
  </si>
  <si>
    <t>1080913718</t>
  </si>
  <si>
    <t>74</t>
  </si>
  <si>
    <t>781493113.S</t>
  </si>
  <si>
    <t>Motáž plastových dvierok 250x300 pri obklade do tmelu</t>
  </si>
  <si>
    <t>-2019490034</t>
  </si>
  <si>
    <t>75</t>
  </si>
  <si>
    <t>283810000106.S</t>
  </si>
  <si>
    <t>Dvierka revízne plastové, rozmer 250x300 mm</t>
  </si>
  <si>
    <t>1459006801</t>
  </si>
  <si>
    <t>76</t>
  </si>
  <si>
    <t>998781204.S</t>
  </si>
  <si>
    <t>Presun hmôt pre obklady keramické v objektoch výšky nad 24 do 36 m</t>
  </si>
  <si>
    <t>-963841300</t>
  </si>
  <si>
    <t>784</t>
  </si>
  <si>
    <t>Maľby</t>
  </si>
  <si>
    <t>77</t>
  </si>
  <si>
    <t>784402801.S</t>
  </si>
  <si>
    <t>Odstránenie malieb oškrabaním, výšky do 3,80 m, -0,0003 t</t>
  </si>
  <si>
    <t>-742034346</t>
  </si>
  <si>
    <t>78</t>
  </si>
  <si>
    <t>784410100.S</t>
  </si>
  <si>
    <t>Penetrovanie jednonásobné jemnozrnných podkladov výšky do 3,80 m</t>
  </si>
  <si>
    <t>1845448702</t>
  </si>
  <si>
    <t>79</t>
  </si>
  <si>
    <t>784452261.S</t>
  </si>
  <si>
    <t>Maľby z maliarskych zmesí na vodnej báze, ručne nanášané jednonásobné základné na podklad jemnozrnný výšky do 3,80 m</t>
  </si>
  <si>
    <t>1150556724</t>
  </si>
  <si>
    <t>80</t>
  </si>
  <si>
    <t>784452471.S</t>
  </si>
  <si>
    <t>Maľby z maliarskych zmesí na vodnej báze, ručne nanášané tónované s bielym stropom dvojnásobné na jemnozrnný podklad výšky do 3,80 m</t>
  </si>
  <si>
    <t>-444217789</t>
  </si>
  <si>
    <t>01.1 - ZTI</t>
  </si>
  <si>
    <t>PSV - PSV</t>
  </si>
  <si>
    <t xml:space="preserve">    713 - Izolácie tepelné</t>
  </si>
  <si>
    <t xml:space="preserve">    721 - Zdravotech. vnútorná kanalizácia</t>
  </si>
  <si>
    <t xml:space="preserve">    722 - Zdravotechnika - vnútorný vodovod</t>
  </si>
  <si>
    <t xml:space="preserve">    725 - Zdravotechnika - zariaď. predmety</t>
  </si>
  <si>
    <t>M - M</t>
  </si>
  <si>
    <t xml:space="preserve">    23-M - Montáže potrubia</t>
  </si>
  <si>
    <t>OST - Ostatné</t>
  </si>
  <si>
    <t>VRN - Vedľajšie rozpočtové náklady</t>
  </si>
  <si>
    <t>974032872</t>
  </si>
  <si>
    <t>Vytváranie drážok ručným drážkovačom v nepálených tehlách (Ytong, Porfix, ...) hĺbky do 30 mm, š. do 70 mm,  -0,00045t</t>
  </si>
  <si>
    <t>713</t>
  </si>
  <si>
    <t>Izolácie tepelné</t>
  </si>
  <si>
    <t>713482121</t>
  </si>
  <si>
    <t>Montáž trubíc z PE, hr.15-20 mm,vnút.priemer do 38 mm</t>
  </si>
  <si>
    <t>283310007800</t>
  </si>
  <si>
    <t>Izolačná PE trubica MIRELON PRO 15x6 mm (d x hr. izolácie), dĺ. 2 m, AZ FLEX</t>
  </si>
  <si>
    <t>283310008000</t>
  </si>
  <si>
    <t>Izolačná PE trubica MIRELON PRO 22x6 mm (d x hr. izolácie), dĺ. 2 m, AZ FLEX</t>
  </si>
  <si>
    <t>721</t>
  </si>
  <si>
    <t>Zdravotech. vnútorná kanalizácia</t>
  </si>
  <si>
    <t>111330000300</t>
  </si>
  <si>
    <t>Mazadlo na hrdlové spoje, tuba 250 g</t>
  </si>
  <si>
    <t>2862303000</t>
  </si>
  <si>
    <t>PVC-U čistiaca tvarovka kanalizačná s uzáverom 110mm</t>
  </si>
  <si>
    <t>721171720</t>
  </si>
  <si>
    <t>Potrubie z rúr REHAU odpadné prípojné, rúra RAUPIANO Plus DN 40</t>
  </si>
  <si>
    <t>721171721</t>
  </si>
  <si>
    <t>Potrubie z rúr REHAU odpadné prípojné, rúra RAUPIANO Plus DN 50</t>
  </si>
  <si>
    <t>721171722</t>
  </si>
  <si>
    <t>Potrubie z rúr REHAU odpadné prípojné, rúra RAUPIANO Plus DN 75</t>
  </si>
  <si>
    <t>721171724</t>
  </si>
  <si>
    <t>Potrubie z rúr REHAU odpadné prípojné, rúra RAUPIANO Plus DN 110</t>
  </si>
  <si>
    <t>721174057</t>
  </si>
  <si>
    <t>Montáž tvarovky kanalizačného potrubia z PE-HD zváraného natupo D 110 mm</t>
  </si>
  <si>
    <t>721194104</t>
  </si>
  <si>
    <t>Zriadenie prípojky na potrubí vyvedenie a upevnenie odpadových výpustiek D 40x1, 8</t>
  </si>
  <si>
    <t>721194105</t>
  </si>
  <si>
    <t>Zriadenie prípojky na potrubí vyvedenie a upevnenie odpadových výpustiek D 50x1, 8</t>
  </si>
  <si>
    <t>721194109</t>
  </si>
  <si>
    <t>Zriadenie prípojky na potrubí vyvedenie a upevnenie odpadových výpustiek D 110x2, 3</t>
  </si>
  <si>
    <t>721290123</t>
  </si>
  <si>
    <t>Ostatné - skúška tesnosti kanalizácie v objektoch dymom do DN 300</t>
  </si>
  <si>
    <t>551620013200</t>
  </si>
  <si>
    <t>Zápachová uzávierka podomietková HL406, DN 40/50, umývačkový UP sifón, výtokový ventil 1/2", prítok/odtok vody R 1/2" vnútorný závit, spätná klapka a privzdušňovač, krytka nerez 180x100 mm, PE</t>
  </si>
  <si>
    <t>998721101</t>
  </si>
  <si>
    <t>Presun hmôt pre vnútornú kanalizáciu v objektoch výšky do 6 m</t>
  </si>
  <si>
    <t>286140048800</t>
  </si>
  <si>
    <t>Rúra odpadová odhlučnená RAUPIANO Plus DN 110, dĺ. 1 m, materiál: RAU-PP (minerálna výstuž), REHAU</t>
  </si>
  <si>
    <t>286140046500</t>
  </si>
  <si>
    <t>Rúra odpadová odhlučnená RAUPIANO Plus DN 50, dĺ. 1 m, materiál: RAU-PP (minerálna výstuž), REHAU</t>
  </si>
  <si>
    <t>286140047300</t>
  </si>
  <si>
    <t>Rúra odpadová odhlučnená RAUPIANO Plus DN 75, dĺ. 1 m, materiál: RAU-PP (minerálna výstuž), REHAU</t>
  </si>
  <si>
    <t>286140045800</t>
  </si>
  <si>
    <t>Rúra odpadová odhlučnená RAUPIANO Plus DN 40, dĺ. 1 m, materiál: RAU-PP (minerálna výstuž), REHAU</t>
  </si>
  <si>
    <t>722</t>
  </si>
  <si>
    <t>Zdravotechnika - vnútorný vodovod</t>
  </si>
  <si>
    <t>286210000700</t>
  </si>
  <si>
    <t>Rúra MeplaFlex trojvrstvová s ochrannou rúrkou, D 20 mm, PE xb/AL/PEHD, kotúč 50 m, GEBERIT</t>
  </si>
  <si>
    <t>286210000900</t>
  </si>
  <si>
    <t>Rúra MeplaTherm izolovaná D 26 mm, dĺ. 25 m, izolácia 10 mm, plasthliník, GEBERIT</t>
  </si>
  <si>
    <t>722171312</t>
  </si>
  <si>
    <t>Potrubie z viacvrstvových rúr PE Geberit Mepla d20x2,5mm</t>
  </si>
  <si>
    <t>722171313</t>
  </si>
  <si>
    <t>Potrubie z viacvrstvových rúr PE Geberit Mepla d26x3,0mm</t>
  </si>
  <si>
    <t>722220111</t>
  </si>
  <si>
    <t>Montáž armatúry závitovej s jedným závitom, nástenka pre výtokový ventil G 1/2</t>
  </si>
  <si>
    <t>722220121</t>
  </si>
  <si>
    <t>Montáž armatúry závitovej s jedným závitom, nástenka pre batériu G 1/2</t>
  </si>
  <si>
    <t>pár</t>
  </si>
  <si>
    <t>722221015</t>
  </si>
  <si>
    <t>Montáž guľového kohúta závitového priameho pre vodu G 3/4</t>
  </si>
  <si>
    <t>551110006400</t>
  </si>
  <si>
    <t>Guľový uzáver pre vodu Evolution, 3/4" FM, plnoprietokový, motýľ, niklovaná mosadz, IVAR</t>
  </si>
  <si>
    <t>722263414</t>
  </si>
  <si>
    <t>Montáž vodomeru závit. jednovtokového suchobežného G 1/2 (3 m3.h-1)</t>
  </si>
  <si>
    <t>388240001100</t>
  </si>
  <si>
    <t>Vodomer bytový, G 1/2", +30 °C, menovitý prietok Qn 1,5 m3/h, rozostup 110 mm, IVAR</t>
  </si>
  <si>
    <t>388240001200</t>
  </si>
  <si>
    <t>Vodomer bytový, G 1/2", +90 °C, menovitý prietok Qn 1,5 m3/h, rozostup 110 mm, IVAR</t>
  </si>
  <si>
    <t>722290226</t>
  </si>
  <si>
    <t>Tlaková skúška vodovodného potrubia závitového do DN 50</t>
  </si>
  <si>
    <t>998722101</t>
  </si>
  <si>
    <t>Presun hmôt pre vnútorný vodovod v objektoch výšky do 6 m</t>
  </si>
  <si>
    <t>Zdravotechnika - zariaď. predmety</t>
  </si>
  <si>
    <t>725119307</t>
  </si>
  <si>
    <t>Montáž záchodovej misy kombinovanej s rovným odpadom</t>
  </si>
  <si>
    <t>642340001100</t>
  </si>
  <si>
    <t>Kombinované WC keramické ZETA, rozmer 645x355x760 mm, hlboké splachovanie, vodorovný odpad, bočné napúštanie, JIKA</t>
  </si>
  <si>
    <t>725219401</t>
  </si>
  <si>
    <t>Montáž umývadla bez výtokovej armatúry z bieleho diturvitu na skrutky do muriva</t>
  </si>
  <si>
    <t>súb</t>
  </si>
  <si>
    <t>642110003600</t>
  </si>
  <si>
    <t>Umývadlo keramické REKORD, rozmer 400x330x160 mm s prepadom, s otvorom pre batériu, KOLO</t>
  </si>
  <si>
    <t>725229113</t>
  </si>
  <si>
    <t>Montáž vane akrylátovej klasickej 170x80, bez výtokovej armatúry</t>
  </si>
  <si>
    <t>82</t>
  </si>
  <si>
    <t>552210000600</t>
  </si>
  <si>
    <t>Vaňa oceľová smaltovaná RIGA, rozmer 1700x700x390 mm, biela, JIKA</t>
  </si>
  <si>
    <t>84</t>
  </si>
  <si>
    <t>725319112</t>
  </si>
  <si>
    <t>Montáž kuchynských drezov jednoduchých, hranatých, s rozmerom  do 600 x 600 mm, bez výtokových armatúr</t>
  </si>
  <si>
    <t>86</t>
  </si>
  <si>
    <t>552310000300</t>
  </si>
  <si>
    <t>Kuchynský drez nerezový BASIC 30 na zapustenie do dosky, 420x510 mm, hĺbka 155 mm, sifón, DEXTRADE</t>
  </si>
  <si>
    <t>88</t>
  </si>
  <si>
    <t>725333360</t>
  </si>
  <si>
    <t>Montáž výlevky keramickej voľne stojacej bez výtokovej armatúry</t>
  </si>
  <si>
    <t>90</t>
  </si>
  <si>
    <t>642710000100</t>
  </si>
  <si>
    <t>Výlevka stojatá keramická MIRA NEW, rozmer 425x500x450 mm, plastová mreža, JIKA</t>
  </si>
  <si>
    <t>92</t>
  </si>
  <si>
    <t>725819201</t>
  </si>
  <si>
    <t>Montáž ventilu nástenného G 1/2</t>
  </si>
  <si>
    <t>94</t>
  </si>
  <si>
    <t>5518300005</t>
  </si>
  <si>
    <t>Sanitárne armatúry  Guľový ventil   1/2"</t>
  </si>
  <si>
    <t>96</t>
  </si>
  <si>
    <t>725819401</t>
  </si>
  <si>
    <t>Montáž ventilu rohového s pripojovacou rúrkou G 1/2</t>
  </si>
  <si>
    <t>98</t>
  </si>
  <si>
    <t>5514105000</t>
  </si>
  <si>
    <t>Ventil rohový T 67 1/2"  vršok  T 13</t>
  </si>
  <si>
    <t>100</t>
  </si>
  <si>
    <t>725849201.S</t>
  </si>
  <si>
    <t>Montáž batérie sprchovej nástennej pákovej, klasickej</t>
  </si>
  <si>
    <t>696714605</t>
  </si>
  <si>
    <t>551450002600.S</t>
  </si>
  <si>
    <t>Batéria sprchová nástenná páková</t>
  </si>
  <si>
    <t>-235334508</t>
  </si>
  <si>
    <t>725849205.S</t>
  </si>
  <si>
    <t>Montáž batérie sprchovej nástennej, držiak sprchy s nastaviteľnou výškou sprchy</t>
  </si>
  <si>
    <t>-2093439623</t>
  </si>
  <si>
    <t>552260002200.S</t>
  </si>
  <si>
    <t>Sprchová sada</t>
  </si>
  <si>
    <t>-1157910153</t>
  </si>
  <si>
    <t>725869101</t>
  </si>
  <si>
    <t>Montáž zápachovej uzávierky pre zariaďovacie predmety, umývadlová do D 40</t>
  </si>
  <si>
    <t>102</t>
  </si>
  <si>
    <t>5516232101</t>
  </si>
  <si>
    <t>Uzávierka zápachová umyvadlová HL 135 D 40,50 mm</t>
  </si>
  <si>
    <t>104</t>
  </si>
  <si>
    <t>551450000300</t>
  </si>
  <si>
    <t>Batéria drezová nástenná Tigo, rozmer 360x180x75 mm, chróm, JIKA</t>
  </si>
  <si>
    <t>106</t>
  </si>
  <si>
    <t>551450003600</t>
  </si>
  <si>
    <t>Batéria umývadlová stojanková páková Cubito, rozmer 166x116 mm, s click-clack odpadom, chróm, JIKA</t>
  </si>
  <si>
    <t>108</t>
  </si>
  <si>
    <t>725869102</t>
  </si>
  <si>
    <t>Montáž zápachovej uzávierky (práčka, umývačka, kotlový prepad a pod.) do D 40</t>
  </si>
  <si>
    <t>110</t>
  </si>
  <si>
    <t>725869311</t>
  </si>
  <si>
    <t>Montáž zápachovej uzávierky pre zariaďovacie predmety, drezová do D 50 (pre jeden drez)</t>
  </si>
  <si>
    <t>112</t>
  </si>
  <si>
    <t>551620007100</t>
  </si>
  <si>
    <t>Zápachová uzávierka kolenová pre jednodielne drezy, d 50 mm, G 1 1/2", vodorovný odtok, úsporný, s uhlovou hadicovou prípojkou, plast, GEBERIT</t>
  </si>
  <si>
    <t>114</t>
  </si>
  <si>
    <t>998725101</t>
  </si>
  <si>
    <t>Presun hmôt pre zariaďovacie predmety v objektoch výšky do 6 m</t>
  </si>
  <si>
    <t>116</t>
  </si>
  <si>
    <t>23-M</t>
  </si>
  <si>
    <t>Montáže potrubia</t>
  </si>
  <si>
    <t>MV</t>
  </si>
  <si>
    <t>Murárske výpomoci</t>
  </si>
  <si>
    <t>118</t>
  </si>
  <si>
    <t>PM</t>
  </si>
  <si>
    <t>Podružný materiál</t>
  </si>
  <si>
    <t>120</t>
  </si>
  <si>
    <t>OST</t>
  </si>
  <si>
    <t>Ostatné</t>
  </si>
  <si>
    <t>HZS-0010</t>
  </si>
  <si>
    <t>Revízie</t>
  </si>
  <si>
    <t>hod</t>
  </si>
  <si>
    <t>262144</t>
  </si>
  <si>
    <t>122</t>
  </si>
  <si>
    <t>HZS-0051</t>
  </si>
  <si>
    <t>Príprava systému ku komplexnému vyskúšaniu</t>
  </si>
  <si>
    <t>124</t>
  </si>
  <si>
    <t>VRN</t>
  </si>
  <si>
    <t>Vedľajšie rozpočtové náklady</t>
  </si>
  <si>
    <t>000400022</t>
  </si>
  <si>
    <t>Projektové práce - stavebná časť (stavebné objekty vrátane ich technického vybavenia). náklady na dokumentáciu skutočného zhotovenia stavby</t>
  </si>
  <si>
    <t>1024</t>
  </si>
  <si>
    <t>126</t>
  </si>
  <si>
    <t>000400041</t>
  </si>
  <si>
    <t>Projektové práce - náklady na inžiniersko technickú pomoc bez rozlíšenia</t>
  </si>
  <si>
    <t>128</t>
  </si>
  <si>
    <t>01.3 - ÚVK</t>
  </si>
  <si>
    <t>D3 - Potrubie</t>
  </si>
  <si>
    <t xml:space="preserve">D5 - Armatúry </t>
  </si>
  <si>
    <t xml:space="preserve">D7 - Vykurovacie telesá </t>
  </si>
  <si>
    <t>D9 - Nátery</t>
  </si>
  <si>
    <t xml:space="preserve">D11 - Tepelné izolácie </t>
  </si>
  <si>
    <t>D13 - Upravená voda napustenie</t>
  </si>
  <si>
    <t xml:space="preserve">D15 - Montážny a spojovací materiál </t>
  </si>
  <si>
    <t>D17 - Skúšky a servis</t>
  </si>
  <si>
    <t>D3</t>
  </si>
  <si>
    <t>Potrubie</t>
  </si>
  <si>
    <t>Pol1</t>
  </si>
  <si>
    <t>Potrubie z oceľových rúr závitových bezošvých nízkotlakých a stredotlakých rozmerov_x000D_
d1/2"</t>
  </si>
  <si>
    <t>Pol2</t>
  </si>
  <si>
    <t>Čistenie oceľového potrubia a preplach</t>
  </si>
  <si>
    <t>Pol3</t>
  </si>
  <si>
    <t>Tlaková skúška oceľového potrubia</t>
  </si>
  <si>
    <t>Pol4</t>
  </si>
  <si>
    <t>Montáž potrubia 30%</t>
  </si>
  <si>
    <t>kpl</t>
  </si>
  <si>
    <t>D5</t>
  </si>
  <si>
    <t xml:space="preserve">Armatúry </t>
  </si>
  <si>
    <t>Pol5</t>
  </si>
  <si>
    <t>Pripojovacia radiátorová armatúra HM15 - priama, Kv=0,4m3/h, pre dvojrúrkový systém s termostatickou hlavicou bielej farby</t>
  </si>
  <si>
    <t>Pol6</t>
  </si>
  <si>
    <t>Pripojovacia radiátorová armatúra Heimeier Multilux 4-SET priama, pre dvojrúrkový systém s termostatickou hlavicou HALO</t>
  </si>
  <si>
    <t>Pol7</t>
  </si>
  <si>
    <t>Automatický odvzdušňovací ventil na radiátor, DN15</t>
  </si>
  <si>
    <t>Pol8</t>
  </si>
  <si>
    <t>Montáž armatúr 30%</t>
  </si>
  <si>
    <t>D7</t>
  </si>
  <si>
    <t xml:space="preserve">Vykurovacie telesá </t>
  </si>
  <si>
    <t>Pol9</t>
  </si>
  <si>
    <t>Oceľové vykurovacie teleso Koratherm Vertikal - M so zvislými profilmi a spodným stredovým pripojením typ 20VM-662x1600</t>
  </si>
  <si>
    <t>Pol10</t>
  </si>
  <si>
    <t>Rúrkové vykurovacie teleso Koralux Linear Classic so spodným pripojením typ KLC-450/1220</t>
  </si>
  <si>
    <t>Pol11</t>
  </si>
  <si>
    <t>Montážny balíček na uchytenie telesa na stenu s príslušenstvom</t>
  </si>
  <si>
    <t>Pol12</t>
  </si>
  <si>
    <t>Tlaková skúška vykurovacích telies</t>
  </si>
  <si>
    <t>Pol13</t>
  </si>
  <si>
    <t>Vyregulovanie armatúr na vykurovacích telesách</t>
  </si>
  <si>
    <t>Pol14</t>
  </si>
  <si>
    <t>Montáž vykurovacích telies 25%</t>
  </si>
  <si>
    <t>D9</t>
  </si>
  <si>
    <t>Nátery</t>
  </si>
  <si>
    <t>Pol15</t>
  </si>
  <si>
    <t>Dvojnásobný základný syntetický náter potrubia  do d2"</t>
  </si>
  <si>
    <t>Pol16</t>
  </si>
  <si>
    <t>Nátery kovových stavebných doplnkových konštrukcií (m2)</t>
  </si>
  <si>
    <t>Pol17</t>
  </si>
  <si>
    <t>Emailový náter potrubia do DN25</t>
  </si>
  <si>
    <t>D11</t>
  </si>
  <si>
    <t xml:space="preserve">Tepelné izolácie </t>
  </si>
  <si>
    <t>Pol18</t>
  </si>
  <si>
    <t>Tepelná izolácia s uzatvorenou bunkovou štruktúrou Tubolit DG o hrúbke 9 mm pre potrubie z oceľových rúr _x000D_
Tepelná izolácia s uzatvorenou bunkovou štruktúrou Tubolit DG o hrúbke 9 mm pre potrubie z oceľových rúr  d1/2"</t>
  </si>
  <si>
    <t>Pol19</t>
  </si>
  <si>
    <t>Montáž tepelnej izolácie 50%</t>
  </si>
  <si>
    <t>D13</t>
  </si>
  <si>
    <t>Upravená voda napustenie</t>
  </si>
  <si>
    <t>Po01000</t>
  </si>
  <si>
    <t>Montáž tepelnej izolácie</t>
  </si>
  <si>
    <t>sub</t>
  </si>
  <si>
    <t>183393889</t>
  </si>
  <si>
    <t>D15</t>
  </si>
  <si>
    <t xml:space="preserve">Montážny a spojovací materiál </t>
  </si>
  <si>
    <t>Pol20</t>
  </si>
  <si>
    <t>Drobný montážny a spojovací materiál (skrutky, matice, podložky, ...) použiž podľa potreby</t>
  </si>
  <si>
    <t>Pol21</t>
  </si>
  <si>
    <t>Montážny materiál na kotvenie rozvodov a zariadení do stavebných konštrukcií (prifily) použiť podľa potreby</t>
  </si>
  <si>
    <t>D17</t>
  </si>
  <si>
    <t>Skúšky a servis</t>
  </si>
  <si>
    <t>Pol22</t>
  </si>
  <si>
    <t>Preplach sústavy 2 krát (hod)</t>
  </si>
  <si>
    <t>Hod</t>
  </si>
  <si>
    <t>Pol23</t>
  </si>
  <si>
    <t>Vykurovacia a tlaková skúška (hod)</t>
  </si>
  <si>
    <t>Pol24</t>
  </si>
  <si>
    <t>Revízne správy (súb)</t>
  </si>
  <si>
    <t>01.4 - ELI</t>
  </si>
  <si>
    <t>D1 - Montážne práce</t>
  </si>
  <si>
    <t xml:space="preserve">    D2 - M-21 ELEKTROMONTÁŽE</t>
  </si>
  <si>
    <t>D1</t>
  </si>
  <si>
    <t>Montážne práce</t>
  </si>
  <si>
    <t>D2</t>
  </si>
  <si>
    <t>M-21 ELEKTROMONTÁŽE</t>
  </si>
  <si>
    <t>210010422</t>
  </si>
  <si>
    <t>Rozvodka škatuľová s mostíkmi IP43 plast biela - 6456-13 (SEZ DK)</t>
  </si>
  <si>
    <t>kus</t>
  </si>
  <si>
    <t>210110050</t>
  </si>
  <si>
    <t>Montáž vypínačov a zásuviek, vŕtanie otvorov</t>
  </si>
  <si>
    <t>210172207</t>
  </si>
  <si>
    <t>Montáž skrine rozvádzačom NN</t>
  </si>
  <si>
    <t>210200004</t>
  </si>
  <si>
    <t>Napojenie zariadení VZT,UK a ZTI, prvkov technológie</t>
  </si>
  <si>
    <t>210200056</t>
  </si>
  <si>
    <t>Montáž svietidla nástenného a stropného, podľa výberu investora</t>
  </si>
  <si>
    <t>210811325</t>
  </si>
  <si>
    <t>Silový kábel 600-1000 V , 3x1,5 mm2 voľne uložený  CYKY-J</t>
  </si>
  <si>
    <t>210811326</t>
  </si>
  <si>
    <t>Silový kábel 600-1000 V , 3x2,5 mm2 voľne uložený  CYKY-J</t>
  </si>
  <si>
    <t>210811422</t>
  </si>
  <si>
    <t>Vodič  medený  uložený pod omietkou CYY 16</t>
  </si>
  <si>
    <t>210811423</t>
  </si>
  <si>
    <t>Vodič  medený  uložený pod omietkou CYY 4</t>
  </si>
  <si>
    <t>210811424</t>
  </si>
  <si>
    <t>Spotrebný materiál pre uchtenie vodičov</t>
  </si>
  <si>
    <t>210020504</t>
  </si>
  <si>
    <t>Vysekávanie otvorov</t>
  </si>
  <si>
    <t>210020505</t>
  </si>
  <si>
    <t>Prieraz</t>
  </si>
  <si>
    <t>210811424.1</t>
  </si>
  <si>
    <t>Montáž lišty</t>
  </si>
  <si>
    <t>M21</t>
  </si>
  <si>
    <t>Revízna správa</t>
  </si>
  <si>
    <t>3410101467</t>
  </si>
  <si>
    <t>Vodič CYKY-J  3x1,5</t>
  </si>
  <si>
    <t>3410101470</t>
  </si>
  <si>
    <t>Vodič CYKY-J 3x2,5</t>
  </si>
  <si>
    <t>3411403711</t>
  </si>
  <si>
    <t>Vodič CYKY-J  5x6 mm2</t>
  </si>
  <si>
    <t>3450202330</t>
  </si>
  <si>
    <t>Vypínač jednopólový, riad č.1.</t>
  </si>
  <si>
    <t>3450202330.1</t>
  </si>
  <si>
    <t>Vypínač striedavý, riad č.6</t>
  </si>
  <si>
    <t>3450202330.2</t>
  </si>
  <si>
    <t>Vypínač striedavý, riad č.6 +6</t>
  </si>
  <si>
    <t>3450364800</t>
  </si>
  <si>
    <t>OSPEL Dvojitá zásuvka na omietku s uzemnením biela</t>
  </si>
  <si>
    <t>3450364800.1</t>
  </si>
  <si>
    <t>Zásuvka na omietku GAO Prolux 0304, polárna biel</t>
  </si>
  <si>
    <t>3450364800.2</t>
  </si>
  <si>
    <t>Zásuvka pod omietku IP44 + Rámik</t>
  </si>
  <si>
    <t>3480715510</t>
  </si>
  <si>
    <t>Svietidlo interiérové, LED dve trubice</t>
  </si>
  <si>
    <t>3480715520</t>
  </si>
  <si>
    <t>Svietidlo interiérov, fasáda  IP44</t>
  </si>
  <si>
    <t>3570177500</t>
  </si>
  <si>
    <t>Lišta hranatá 15X10mm (dlž. 2m), HC, (kat.zn.-LH 15X10) (KOPOS)</t>
  </si>
  <si>
    <t>3570177500.1</t>
  </si>
  <si>
    <t>Rozvádzač NN, RP, podľa výbavy, rekonštrukcia</t>
  </si>
  <si>
    <t>3570177501</t>
  </si>
  <si>
    <t>EPP prípojnica</t>
  </si>
  <si>
    <t>3570177501.1</t>
  </si>
  <si>
    <t>Ukončenie káblov v rozvádzači</t>
  </si>
  <si>
    <t>3570177504</t>
  </si>
  <si>
    <t>Projekt PSV, Fotodokumentácia</t>
  </si>
  <si>
    <t>M21.1</t>
  </si>
  <si>
    <t>R0000001</t>
  </si>
  <si>
    <t>Murárska výpomoc pre montážne práce</t>
  </si>
  <si>
    <t>h</t>
  </si>
  <si>
    <t>R0000003</t>
  </si>
  <si>
    <t>Náklady na presun pre montážne práce</t>
  </si>
  <si>
    <t>Pol25</t>
  </si>
  <si>
    <t>Krabica inštalačná 6400-301 72x42mm 1-násobná pod omietku čierna</t>
  </si>
  <si>
    <t>Pol26</t>
  </si>
  <si>
    <t>Montáž inštalačnej krabice</t>
  </si>
  <si>
    <t>Pol27</t>
  </si>
  <si>
    <t>Drážkovanie káblov</t>
  </si>
  <si>
    <t>Pol28</t>
  </si>
  <si>
    <t>Ventilátor interiérový, IP44</t>
  </si>
  <si>
    <t>Pol29</t>
  </si>
  <si>
    <t>Svorka ZS4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</si>
</sst>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4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/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167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0"/>
  <sheetViews>
    <sheetView showGridLines="0" tabSelected="1" workbookViewId="0">
      <selection activeCell="A97" sqref="A97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 x14ac:dyDescent="0.2">
      <c r="AR2" s="200" t="s">
        <v>5</v>
      </c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S2" s="14" t="s">
        <v>6</v>
      </c>
      <c r="BT2" s="14" t="s">
        <v>7</v>
      </c>
    </row>
    <row r="3" spans="1:74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 x14ac:dyDescent="0.2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 x14ac:dyDescent="0.2">
      <c r="B5" s="17"/>
      <c r="D5" s="20" t="s">
        <v>10</v>
      </c>
      <c r="K5" s="193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R5" s="17"/>
      <c r="BS5" s="14" t="s">
        <v>6</v>
      </c>
    </row>
    <row r="6" spans="1:74" s="1" customFormat="1" ht="36.950000000000003" customHeight="1" x14ac:dyDescent="0.2">
      <c r="B6" s="17"/>
      <c r="D6" s="22" t="s">
        <v>11</v>
      </c>
      <c r="K6" s="195" t="s">
        <v>12</v>
      </c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R6" s="17"/>
      <c r="BS6" s="14" t="s">
        <v>6</v>
      </c>
    </row>
    <row r="7" spans="1:74" s="1" customFormat="1" ht="12" customHeight="1" x14ac:dyDescent="0.2">
      <c r="B7" s="17"/>
      <c r="D7" s="23" t="s">
        <v>13</v>
      </c>
      <c r="K7" s="21" t="s">
        <v>1</v>
      </c>
      <c r="AK7" s="23" t="s">
        <v>14</v>
      </c>
      <c r="AN7" s="21" t="s">
        <v>1</v>
      </c>
      <c r="AR7" s="17"/>
      <c r="BS7" s="14" t="s">
        <v>6</v>
      </c>
    </row>
    <row r="8" spans="1:74" s="1" customFormat="1" ht="12" customHeight="1" x14ac:dyDescent="0.2">
      <c r="B8" s="17"/>
      <c r="D8" s="23" t="s">
        <v>15</v>
      </c>
      <c r="K8" s="21" t="s">
        <v>16</v>
      </c>
      <c r="AK8" s="23" t="s">
        <v>17</v>
      </c>
      <c r="AN8" s="21" t="s">
        <v>18</v>
      </c>
      <c r="AR8" s="17"/>
      <c r="BS8" s="14" t="s">
        <v>6</v>
      </c>
    </row>
    <row r="9" spans="1:74" s="1" customFormat="1" ht="14.45" customHeight="1" x14ac:dyDescent="0.2">
      <c r="B9" s="17"/>
      <c r="AR9" s="17"/>
      <c r="BS9" s="14" t="s">
        <v>6</v>
      </c>
    </row>
    <row r="10" spans="1:74" s="1" customFormat="1" ht="12" customHeight="1" x14ac:dyDescent="0.2">
      <c r="B10" s="17"/>
      <c r="D10" s="23" t="s">
        <v>19</v>
      </c>
      <c r="AK10" s="23" t="s">
        <v>20</v>
      </c>
      <c r="AN10" s="21" t="s">
        <v>21</v>
      </c>
      <c r="AR10" s="17"/>
      <c r="BS10" s="14" t="s">
        <v>6</v>
      </c>
    </row>
    <row r="11" spans="1:74" s="1" customFormat="1" ht="18.399999999999999" customHeight="1" x14ac:dyDescent="0.2">
      <c r="B11" s="17"/>
      <c r="E11" s="21" t="s">
        <v>22</v>
      </c>
      <c r="AK11" s="23" t="s">
        <v>23</v>
      </c>
      <c r="AN11" s="21" t="s">
        <v>1</v>
      </c>
      <c r="AR11" s="17"/>
      <c r="BS11" s="14" t="s">
        <v>6</v>
      </c>
    </row>
    <row r="12" spans="1:74" s="1" customFormat="1" ht="6.95" customHeight="1" x14ac:dyDescent="0.2">
      <c r="B12" s="17"/>
      <c r="AR12" s="17"/>
      <c r="BS12" s="14" t="s">
        <v>6</v>
      </c>
    </row>
    <row r="13" spans="1:74" s="1" customFormat="1" ht="12" customHeight="1" x14ac:dyDescent="0.2">
      <c r="B13" s="17"/>
      <c r="D13" s="23" t="s">
        <v>24</v>
      </c>
      <c r="AK13" s="23" t="s">
        <v>20</v>
      </c>
      <c r="AN13" s="21" t="s">
        <v>1</v>
      </c>
      <c r="AR13" s="17"/>
      <c r="BS13" s="14" t="s">
        <v>6</v>
      </c>
    </row>
    <row r="14" spans="1:74" ht="12.75" x14ac:dyDescent="0.2">
      <c r="B14" s="17"/>
      <c r="E14" s="21" t="s">
        <v>25</v>
      </c>
      <c r="AK14" s="23" t="s">
        <v>23</v>
      </c>
      <c r="AN14" s="21" t="s">
        <v>1</v>
      </c>
      <c r="AR14" s="17"/>
      <c r="BS14" s="14" t="s">
        <v>6</v>
      </c>
    </row>
    <row r="15" spans="1:74" s="1" customFormat="1" ht="6.95" customHeight="1" x14ac:dyDescent="0.2">
      <c r="B15" s="17"/>
      <c r="AR15" s="17"/>
      <c r="BS15" s="14" t="s">
        <v>3</v>
      </c>
    </row>
    <row r="16" spans="1:74" s="1" customFormat="1" ht="12" customHeight="1" x14ac:dyDescent="0.2">
      <c r="B16" s="17"/>
      <c r="D16" s="23" t="s">
        <v>26</v>
      </c>
      <c r="AK16" s="23" t="s">
        <v>20</v>
      </c>
      <c r="AN16" s="21" t="s">
        <v>27</v>
      </c>
      <c r="AR16" s="17"/>
      <c r="BS16" s="14" t="s">
        <v>3</v>
      </c>
    </row>
    <row r="17" spans="1:71" s="1" customFormat="1" ht="18.399999999999999" customHeight="1" x14ac:dyDescent="0.2">
      <c r="B17" s="17"/>
      <c r="E17" s="21" t="s">
        <v>28</v>
      </c>
      <c r="AK17" s="23" t="s">
        <v>23</v>
      </c>
      <c r="AN17" s="21" t="s">
        <v>1</v>
      </c>
      <c r="AR17" s="17"/>
      <c r="BS17" s="14" t="s">
        <v>29</v>
      </c>
    </row>
    <row r="18" spans="1:71" s="1" customFormat="1" ht="6.95" customHeight="1" x14ac:dyDescent="0.2">
      <c r="B18" s="17"/>
      <c r="AR18" s="17"/>
      <c r="BS18" s="14" t="s">
        <v>30</v>
      </c>
    </row>
    <row r="19" spans="1:71" s="1" customFormat="1" ht="12" customHeight="1" x14ac:dyDescent="0.2">
      <c r="B19" s="17"/>
      <c r="D19" s="23" t="s">
        <v>31</v>
      </c>
      <c r="AK19" s="23" t="s">
        <v>20</v>
      </c>
      <c r="AN19" s="21" t="s">
        <v>1</v>
      </c>
      <c r="AR19" s="17"/>
      <c r="BS19" s="14" t="s">
        <v>30</v>
      </c>
    </row>
    <row r="20" spans="1:71" s="1" customFormat="1" ht="18.399999999999999" customHeight="1" x14ac:dyDescent="0.2">
      <c r="B20" s="17"/>
      <c r="E20" s="21" t="s">
        <v>25</v>
      </c>
      <c r="AK20" s="23" t="s">
        <v>23</v>
      </c>
      <c r="AN20" s="21" t="s">
        <v>1</v>
      </c>
      <c r="AR20" s="17"/>
      <c r="BS20" s="14" t="s">
        <v>29</v>
      </c>
    </row>
    <row r="21" spans="1:71" s="1" customFormat="1" ht="6.95" customHeight="1" x14ac:dyDescent="0.2">
      <c r="B21" s="17"/>
      <c r="AR21" s="17"/>
    </row>
    <row r="22" spans="1:71" s="1" customFormat="1" ht="12" customHeight="1" x14ac:dyDescent="0.2">
      <c r="B22" s="17"/>
      <c r="D22" s="23" t="s">
        <v>32</v>
      </c>
      <c r="AR22" s="17"/>
    </row>
    <row r="23" spans="1:71" s="1" customFormat="1" ht="16.5" customHeight="1" x14ac:dyDescent="0.2">
      <c r="B23" s="17"/>
      <c r="E23" s="196" t="s">
        <v>1</v>
      </c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R23" s="17"/>
    </row>
    <row r="24" spans="1:71" s="1" customFormat="1" ht="6.95" customHeight="1" x14ac:dyDescent="0.2">
      <c r="B24" s="17"/>
      <c r="AR24" s="17"/>
    </row>
    <row r="25" spans="1:71" s="1" customFormat="1" ht="6.95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 x14ac:dyDescent="0.2">
      <c r="A26" s="26"/>
      <c r="B26" s="27"/>
      <c r="C26" s="26"/>
      <c r="D26" s="28" t="s">
        <v>33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7">
        <f>ROUND(AG94,2)</f>
        <v>0</v>
      </c>
      <c r="AL26" s="198"/>
      <c r="AM26" s="198"/>
      <c r="AN26" s="198"/>
      <c r="AO26" s="198"/>
      <c r="AP26" s="26"/>
      <c r="AQ26" s="26"/>
      <c r="AR26" s="27"/>
      <c r="BE26" s="26"/>
    </row>
    <row r="27" spans="1:71" s="2" customFormat="1" ht="6.95" customHeight="1" x14ac:dyDescent="0.2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99" t="s">
        <v>34</v>
      </c>
      <c r="M28" s="199"/>
      <c r="N28" s="199"/>
      <c r="O28" s="199"/>
      <c r="P28" s="199"/>
      <c r="Q28" s="26"/>
      <c r="R28" s="26"/>
      <c r="S28" s="26"/>
      <c r="T28" s="26"/>
      <c r="U28" s="26"/>
      <c r="V28" s="26"/>
      <c r="W28" s="199" t="s">
        <v>35</v>
      </c>
      <c r="X28" s="199"/>
      <c r="Y28" s="199"/>
      <c r="Z28" s="199"/>
      <c r="AA28" s="199"/>
      <c r="AB28" s="199"/>
      <c r="AC28" s="199"/>
      <c r="AD28" s="199"/>
      <c r="AE28" s="199"/>
      <c r="AF28" s="26"/>
      <c r="AG28" s="26"/>
      <c r="AH28" s="26"/>
      <c r="AI28" s="26"/>
      <c r="AJ28" s="26"/>
      <c r="AK28" s="199" t="s">
        <v>36</v>
      </c>
      <c r="AL28" s="199"/>
      <c r="AM28" s="199"/>
      <c r="AN28" s="199"/>
      <c r="AO28" s="199"/>
      <c r="AP28" s="26"/>
      <c r="AQ28" s="26"/>
      <c r="AR28" s="27"/>
      <c r="BE28" s="26"/>
    </row>
    <row r="29" spans="1:71" s="3" customFormat="1" ht="14.45" customHeight="1" x14ac:dyDescent="0.2">
      <c r="B29" s="31"/>
      <c r="D29" s="23" t="s">
        <v>37</v>
      </c>
      <c r="F29" s="32" t="s">
        <v>38</v>
      </c>
      <c r="L29" s="201">
        <v>0.2</v>
      </c>
      <c r="M29" s="202"/>
      <c r="N29" s="202"/>
      <c r="O29" s="202"/>
      <c r="P29" s="202"/>
      <c r="Q29" s="33"/>
      <c r="R29" s="33"/>
      <c r="S29" s="33"/>
      <c r="T29" s="33"/>
      <c r="U29" s="33"/>
      <c r="V29" s="33"/>
      <c r="W29" s="203">
        <f>ROUND(AZ94, 2)</f>
        <v>0</v>
      </c>
      <c r="X29" s="202"/>
      <c r="Y29" s="202"/>
      <c r="Z29" s="202"/>
      <c r="AA29" s="202"/>
      <c r="AB29" s="202"/>
      <c r="AC29" s="202"/>
      <c r="AD29" s="202"/>
      <c r="AE29" s="202"/>
      <c r="AF29" s="33"/>
      <c r="AG29" s="33"/>
      <c r="AH29" s="33"/>
      <c r="AI29" s="33"/>
      <c r="AJ29" s="33"/>
      <c r="AK29" s="203">
        <f>ROUND(AV94, 2)</f>
        <v>0</v>
      </c>
      <c r="AL29" s="202"/>
      <c r="AM29" s="202"/>
      <c r="AN29" s="202"/>
      <c r="AO29" s="202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5" customHeight="1" x14ac:dyDescent="0.2">
      <c r="B30" s="31"/>
      <c r="F30" s="32" t="s">
        <v>39</v>
      </c>
      <c r="L30" s="190">
        <v>0.2</v>
      </c>
      <c r="M30" s="191"/>
      <c r="N30" s="191"/>
      <c r="O30" s="191"/>
      <c r="P30" s="191"/>
      <c r="W30" s="192">
        <f>ROUND(BA94, 2)</f>
        <v>0</v>
      </c>
      <c r="X30" s="191"/>
      <c r="Y30" s="191"/>
      <c r="Z30" s="191"/>
      <c r="AA30" s="191"/>
      <c r="AB30" s="191"/>
      <c r="AC30" s="191"/>
      <c r="AD30" s="191"/>
      <c r="AE30" s="191"/>
      <c r="AK30" s="192">
        <f>ROUND(AW94, 2)</f>
        <v>0</v>
      </c>
      <c r="AL30" s="191"/>
      <c r="AM30" s="191"/>
      <c r="AN30" s="191"/>
      <c r="AO30" s="191"/>
      <c r="AR30" s="31"/>
    </row>
    <row r="31" spans="1:71" s="3" customFormat="1" ht="14.45" hidden="1" customHeight="1" x14ac:dyDescent="0.2">
      <c r="B31" s="31"/>
      <c r="F31" s="23" t="s">
        <v>40</v>
      </c>
      <c r="L31" s="190">
        <v>0.2</v>
      </c>
      <c r="M31" s="191"/>
      <c r="N31" s="191"/>
      <c r="O31" s="191"/>
      <c r="P31" s="191"/>
      <c r="W31" s="192">
        <f>ROUND(BB94, 2)</f>
        <v>0</v>
      </c>
      <c r="X31" s="191"/>
      <c r="Y31" s="191"/>
      <c r="Z31" s="191"/>
      <c r="AA31" s="191"/>
      <c r="AB31" s="191"/>
      <c r="AC31" s="191"/>
      <c r="AD31" s="191"/>
      <c r="AE31" s="191"/>
      <c r="AK31" s="192">
        <v>0</v>
      </c>
      <c r="AL31" s="191"/>
      <c r="AM31" s="191"/>
      <c r="AN31" s="191"/>
      <c r="AO31" s="191"/>
      <c r="AR31" s="31"/>
    </row>
    <row r="32" spans="1:71" s="3" customFormat="1" ht="14.45" hidden="1" customHeight="1" x14ac:dyDescent="0.2">
      <c r="B32" s="31"/>
      <c r="F32" s="23" t="s">
        <v>41</v>
      </c>
      <c r="L32" s="190">
        <v>0.2</v>
      </c>
      <c r="M32" s="191"/>
      <c r="N32" s="191"/>
      <c r="O32" s="191"/>
      <c r="P32" s="191"/>
      <c r="W32" s="192">
        <f>ROUND(BC94, 2)</f>
        <v>0</v>
      </c>
      <c r="X32" s="191"/>
      <c r="Y32" s="191"/>
      <c r="Z32" s="191"/>
      <c r="AA32" s="191"/>
      <c r="AB32" s="191"/>
      <c r="AC32" s="191"/>
      <c r="AD32" s="191"/>
      <c r="AE32" s="191"/>
      <c r="AK32" s="192">
        <v>0</v>
      </c>
      <c r="AL32" s="191"/>
      <c r="AM32" s="191"/>
      <c r="AN32" s="191"/>
      <c r="AO32" s="191"/>
      <c r="AR32" s="31"/>
    </row>
    <row r="33" spans="1:57" s="3" customFormat="1" ht="14.45" hidden="1" customHeight="1" x14ac:dyDescent="0.2">
      <c r="B33" s="31"/>
      <c r="F33" s="32" t="s">
        <v>42</v>
      </c>
      <c r="L33" s="201">
        <v>0</v>
      </c>
      <c r="M33" s="202"/>
      <c r="N33" s="202"/>
      <c r="O33" s="202"/>
      <c r="P33" s="202"/>
      <c r="Q33" s="33"/>
      <c r="R33" s="33"/>
      <c r="S33" s="33"/>
      <c r="T33" s="33"/>
      <c r="U33" s="33"/>
      <c r="V33" s="33"/>
      <c r="W33" s="203">
        <f>ROUND(BD94, 2)</f>
        <v>0</v>
      </c>
      <c r="X33" s="202"/>
      <c r="Y33" s="202"/>
      <c r="Z33" s="202"/>
      <c r="AA33" s="202"/>
      <c r="AB33" s="202"/>
      <c r="AC33" s="202"/>
      <c r="AD33" s="202"/>
      <c r="AE33" s="202"/>
      <c r="AF33" s="33"/>
      <c r="AG33" s="33"/>
      <c r="AH33" s="33"/>
      <c r="AI33" s="33"/>
      <c r="AJ33" s="33"/>
      <c r="AK33" s="203">
        <v>0</v>
      </c>
      <c r="AL33" s="202"/>
      <c r="AM33" s="202"/>
      <c r="AN33" s="202"/>
      <c r="AO33" s="202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5" customHeight="1" x14ac:dyDescent="0.2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 x14ac:dyDescent="0.2">
      <c r="A35" s="26"/>
      <c r="B35" s="27"/>
      <c r="C35" s="35"/>
      <c r="D35" s="36" t="s">
        <v>43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44</v>
      </c>
      <c r="U35" s="37"/>
      <c r="V35" s="37"/>
      <c r="W35" s="37"/>
      <c r="X35" s="207" t="s">
        <v>45</v>
      </c>
      <c r="Y35" s="205"/>
      <c r="Z35" s="205"/>
      <c r="AA35" s="205"/>
      <c r="AB35" s="205"/>
      <c r="AC35" s="37"/>
      <c r="AD35" s="37"/>
      <c r="AE35" s="37"/>
      <c r="AF35" s="37"/>
      <c r="AG35" s="37"/>
      <c r="AH35" s="37"/>
      <c r="AI35" s="37"/>
      <c r="AJ35" s="37"/>
      <c r="AK35" s="204">
        <f>SUM(AK26:AK33)</f>
        <v>0</v>
      </c>
      <c r="AL35" s="205"/>
      <c r="AM35" s="205"/>
      <c r="AN35" s="205"/>
      <c r="AO35" s="206"/>
      <c r="AP35" s="35"/>
      <c r="AQ35" s="35"/>
      <c r="AR35" s="27"/>
      <c r="BE35" s="26"/>
    </row>
    <row r="36" spans="1:57" s="2" customFormat="1" ht="6.95" customHeight="1" x14ac:dyDescent="0.2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 x14ac:dyDescent="0.2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 x14ac:dyDescent="0.2">
      <c r="B38" s="17"/>
      <c r="AR38" s="17"/>
    </row>
    <row r="39" spans="1:57" s="1" customFormat="1" ht="14.45" customHeight="1" x14ac:dyDescent="0.2">
      <c r="B39" s="17"/>
      <c r="AR39" s="17"/>
    </row>
    <row r="40" spans="1:57" s="1" customFormat="1" ht="14.45" customHeight="1" x14ac:dyDescent="0.2">
      <c r="B40" s="17"/>
      <c r="AR40" s="17"/>
    </row>
    <row r="41" spans="1:57" s="1" customFormat="1" ht="14.45" customHeight="1" x14ac:dyDescent="0.2">
      <c r="B41" s="17"/>
      <c r="AR41" s="17"/>
    </row>
    <row r="42" spans="1:57" s="1" customFormat="1" ht="14.45" customHeight="1" x14ac:dyDescent="0.2">
      <c r="B42" s="17"/>
      <c r="AR42" s="17"/>
    </row>
    <row r="43" spans="1:57" s="1" customFormat="1" ht="14.45" customHeight="1" x14ac:dyDescent="0.2">
      <c r="B43" s="17"/>
      <c r="AR43" s="17"/>
    </row>
    <row r="44" spans="1:57" s="1" customFormat="1" ht="14.45" customHeight="1" x14ac:dyDescent="0.2">
      <c r="B44" s="17"/>
      <c r="AR44" s="17"/>
    </row>
    <row r="45" spans="1:57" s="1" customFormat="1" ht="14.45" customHeight="1" x14ac:dyDescent="0.2">
      <c r="B45" s="17"/>
      <c r="AR45" s="17"/>
    </row>
    <row r="46" spans="1:57" s="1" customFormat="1" ht="14.45" customHeight="1" x14ac:dyDescent="0.2">
      <c r="B46" s="17"/>
      <c r="AR46" s="17"/>
    </row>
    <row r="47" spans="1:57" s="1" customFormat="1" ht="14.45" customHeight="1" x14ac:dyDescent="0.2">
      <c r="B47" s="17"/>
      <c r="AR47" s="17"/>
    </row>
    <row r="48" spans="1:57" s="1" customFormat="1" ht="14.45" customHeight="1" x14ac:dyDescent="0.2">
      <c r="B48" s="17"/>
      <c r="AR48" s="17"/>
    </row>
    <row r="49" spans="1:57" s="2" customFormat="1" ht="14.45" customHeight="1" x14ac:dyDescent="0.2">
      <c r="B49" s="39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9"/>
    </row>
    <row r="50" spans="1:57" x14ac:dyDescent="0.2">
      <c r="B50" s="17"/>
      <c r="AR50" s="17"/>
    </row>
    <row r="51" spans="1:57" x14ac:dyDescent="0.2">
      <c r="B51" s="17"/>
      <c r="AR51" s="17"/>
    </row>
    <row r="52" spans="1:57" x14ac:dyDescent="0.2">
      <c r="B52" s="17"/>
      <c r="AR52" s="17"/>
    </row>
    <row r="53" spans="1:57" x14ac:dyDescent="0.2">
      <c r="B53" s="17"/>
      <c r="AR53" s="17"/>
    </row>
    <row r="54" spans="1:57" x14ac:dyDescent="0.2">
      <c r="B54" s="17"/>
      <c r="AR54" s="17"/>
    </row>
    <row r="55" spans="1:57" x14ac:dyDescent="0.2">
      <c r="B55" s="17"/>
      <c r="AR55" s="17"/>
    </row>
    <row r="56" spans="1:57" x14ac:dyDescent="0.2">
      <c r="B56" s="17"/>
      <c r="AR56" s="17"/>
    </row>
    <row r="57" spans="1:57" x14ac:dyDescent="0.2">
      <c r="B57" s="17"/>
      <c r="AR57" s="17"/>
    </row>
    <row r="58" spans="1:57" x14ac:dyDescent="0.2">
      <c r="B58" s="17"/>
      <c r="AR58" s="17"/>
    </row>
    <row r="59" spans="1:57" x14ac:dyDescent="0.2">
      <c r="B59" s="17"/>
      <c r="AR59" s="17"/>
    </row>
    <row r="60" spans="1:57" s="2" customFormat="1" ht="12.75" x14ac:dyDescent="0.2">
      <c r="A60" s="26"/>
      <c r="B60" s="27"/>
      <c r="C60" s="26"/>
      <c r="D60" s="42" t="s">
        <v>48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49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48</v>
      </c>
      <c r="AI60" s="29"/>
      <c r="AJ60" s="29"/>
      <c r="AK60" s="29"/>
      <c r="AL60" s="29"/>
      <c r="AM60" s="42" t="s">
        <v>49</v>
      </c>
      <c r="AN60" s="29"/>
      <c r="AO60" s="29"/>
      <c r="AP60" s="26"/>
      <c r="AQ60" s="26"/>
      <c r="AR60" s="27"/>
      <c r="BE60" s="26"/>
    </row>
    <row r="61" spans="1:57" x14ac:dyDescent="0.2">
      <c r="B61" s="17"/>
      <c r="AR61" s="17"/>
    </row>
    <row r="62" spans="1:57" x14ac:dyDescent="0.2">
      <c r="B62" s="17"/>
      <c r="AR62" s="17"/>
    </row>
    <row r="63" spans="1:57" x14ac:dyDescent="0.2">
      <c r="B63" s="17"/>
      <c r="AR63" s="17"/>
    </row>
    <row r="64" spans="1:57" s="2" customFormat="1" ht="12.75" x14ac:dyDescent="0.2">
      <c r="A64" s="26"/>
      <c r="B64" s="27"/>
      <c r="C64" s="26"/>
      <c r="D64" s="40" t="s">
        <v>50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51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 x14ac:dyDescent="0.2">
      <c r="B65" s="17"/>
      <c r="AR65" s="17"/>
    </row>
    <row r="66" spans="1:57" x14ac:dyDescent="0.2">
      <c r="B66" s="17"/>
      <c r="AR66" s="17"/>
    </row>
    <row r="67" spans="1:57" x14ac:dyDescent="0.2">
      <c r="B67" s="17"/>
      <c r="AR67" s="17"/>
    </row>
    <row r="68" spans="1:57" x14ac:dyDescent="0.2">
      <c r="B68" s="17"/>
      <c r="AR68" s="17"/>
    </row>
    <row r="69" spans="1:57" x14ac:dyDescent="0.2">
      <c r="B69" s="17"/>
      <c r="AR69" s="17"/>
    </row>
    <row r="70" spans="1:57" x14ac:dyDescent="0.2">
      <c r="B70" s="17"/>
      <c r="AR70" s="17"/>
    </row>
    <row r="71" spans="1:57" x14ac:dyDescent="0.2">
      <c r="B71" s="17"/>
      <c r="AR71" s="17"/>
    </row>
    <row r="72" spans="1:57" x14ac:dyDescent="0.2">
      <c r="B72" s="17"/>
      <c r="AR72" s="17"/>
    </row>
    <row r="73" spans="1:57" x14ac:dyDescent="0.2">
      <c r="B73" s="17"/>
      <c r="AR73" s="17"/>
    </row>
    <row r="74" spans="1:57" x14ac:dyDescent="0.2">
      <c r="B74" s="17"/>
      <c r="AR74" s="17"/>
    </row>
    <row r="75" spans="1:57" s="2" customFormat="1" ht="12.75" x14ac:dyDescent="0.2">
      <c r="A75" s="26"/>
      <c r="B75" s="27"/>
      <c r="C75" s="26"/>
      <c r="D75" s="42" t="s">
        <v>48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49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48</v>
      </c>
      <c r="AI75" s="29"/>
      <c r="AJ75" s="29"/>
      <c r="AK75" s="29"/>
      <c r="AL75" s="29"/>
      <c r="AM75" s="42" t="s">
        <v>49</v>
      </c>
      <c r="AN75" s="29"/>
      <c r="AO75" s="29"/>
      <c r="AP75" s="26"/>
      <c r="AQ75" s="26"/>
      <c r="AR75" s="27"/>
      <c r="BE75" s="26"/>
    </row>
    <row r="76" spans="1:57" s="2" customFormat="1" x14ac:dyDescent="0.2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 x14ac:dyDescent="0.2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6.95" customHeight="1" x14ac:dyDescent="0.2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4.95" customHeight="1" x14ac:dyDescent="0.2">
      <c r="A82" s="26"/>
      <c r="B82" s="27"/>
      <c r="C82" s="18" t="s">
        <v>52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 x14ac:dyDescent="0.2">
      <c r="B84" s="48"/>
      <c r="C84" s="23" t="s">
        <v>10</v>
      </c>
      <c r="L84" s="4">
        <f>K5</f>
        <v>0</v>
      </c>
      <c r="AR84" s="48"/>
    </row>
    <row r="85" spans="1:91" s="5" customFormat="1" ht="36.950000000000003" customHeight="1" x14ac:dyDescent="0.2">
      <c r="B85" s="49"/>
      <c r="C85" s="50" t="s">
        <v>11</v>
      </c>
      <c r="L85" s="171" t="str">
        <f>K6</f>
        <v>Úprava bunky č.6 v objekte ubytovne Kopčany,Kopčianska 90 Bratislava</v>
      </c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R85" s="49"/>
    </row>
    <row r="86" spans="1:91" s="2" customFormat="1" ht="6.95" customHeight="1" x14ac:dyDescent="0.2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 x14ac:dyDescent="0.2">
      <c r="A87" s="26"/>
      <c r="B87" s="27"/>
      <c r="C87" s="23" t="s">
        <v>15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 xml:space="preserve">p.č. 5797/1, k.ú. Petržalka,Bratislava 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17</v>
      </c>
      <c r="AJ87" s="26"/>
      <c r="AK87" s="26"/>
      <c r="AL87" s="26"/>
      <c r="AM87" s="173" t="str">
        <f>IF(AN8= "","",AN8)</f>
        <v>4. 11. 2021</v>
      </c>
      <c r="AN87" s="173"/>
      <c r="AO87" s="26"/>
      <c r="AP87" s="26"/>
      <c r="AQ87" s="26"/>
      <c r="AR87" s="27"/>
      <c r="BE87" s="26"/>
    </row>
    <row r="88" spans="1:91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25.7" customHeight="1" x14ac:dyDescent="0.2">
      <c r="A89" s="26"/>
      <c r="B89" s="27"/>
      <c r="C89" s="23" t="s">
        <v>19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Hlavné mesto Slovenskej republiky Bratislava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174" t="str">
        <f>IF(E17="","",E17)</f>
        <v>Ing. arch. Marián MIKUŠ – ATELIÉR M</v>
      </c>
      <c r="AN89" s="175"/>
      <c r="AO89" s="175"/>
      <c r="AP89" s="175"/>
      <c r="AQ89" s="26"/>
      <c r="AR89" s="27"/>
      <c r="AS89" s="176" t="s">
        <v>53</v>
      </c>
      <c r="AT89" s="177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2" customHeight="1" x14ac:dyDescent="0.2">
      <c r="A90" s="26"/>
      <c r="B90" s="27"/>
      <c r="C90" s="23" t="s">
        <v>24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31</v>
      </c>
      <c r="AJ90" s="26"/>
      <c r="AK90" s="26"/>
      <c r="AL90" s="26"/>
      <c r="AM90" s="174" t="str">
        <f>IF(E20="","",E20)</f>
        <v xml:space="preserve"> </v>
      </c>
      <c r="AN90" s="175"/>
      <c r="AO90" s="175"/>
      <c r="AP90" s="175"/>
      <c r="AQ90" s="26"/>
      <c r="AR90" s="27"/>
      <c r="AS90" s="178"/>
      <c r="AT90" s="179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9" customHeight="1" x14ac:dyDescent="0.2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78"/>
      <c r="AT91" s="179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 x14ac:dyDescent="0.2">
      <c r="A92" s="26"/>
      <c r="B92" s="27"/>
      <c r="C92" s="180" t="s">
        <v>54</v>
      </c>
      <c r="D92" s="181"/>
      <c r="E92" s="181"/>
      <c r="F92" s="181"/>
      <c r="G92" s="181"/>
      <c r="H92" s="57"/>
      <c r="I92" s="182" t="s">
        <v>55</v>
      </c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4" t="s">
        <v>56</v>
      </c>
      <c r="AH92" s="181"/>
      <c r="AI92" s="181"/>
      <c r="AJ92" s="181"/>
      <c r="AK92" s="181"/>
      <c r="AL92" s="181"/>
      <c r="AM92" s="181"/>
      <c r="AN92" s="182" t="s">
        <v>57</v>
      </c>
      <c r="AO92" s="181"/>
      <c r="AP92" s="183"/>
      <c r="AQ92" s="58" t="s">
        <v>58</v>
      </c>
      <c r="AR92" s="27"/>
      <c r="AS92" s="59" t="s">
        <v>59</v>
      </c>
      <c r="AT92" s="60" t="s">
        <v>60</v>
      </c>
      <c r="AU92" s="60" t="s">
        <v>61</v>
      </c>
      <c r="AV92" s="60" t="s">
        <v>62</v>
      </c>
      <c r="AW92" s="60" t="s">
        <v>63</v>
      </c>
      <c r="AX92" s="60" t="s">
        <v>64</v>
      </c>
      <c r="AY92" s="60" t="s">
        <v>65</v>
      </c>
      <c r="AZ92" s="60" t="s">
        <v>66</v>
      </c>
      <c r="BA92" s="60" t="s">
        <v>67</v>
      </c>
      <c r="BB92" s="60" t="s">
        <v>68</v>
      </c>
      <c r="BC92" s="60" t="s">
        <v>69</v>
      </c>
      <c r="BD92" s="61" t="s">
        <v>70</v>
      </c>
      <c r="BE92" s="26"/>
    </row>
    <row r="93" spans="1:91" s="2" customFormat="1" ht="10.9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50000000000003" customHeight="1" x14ac:dyDescent="0.2">
      <c r="B94" s="65"/>
      <c r="C94" s="66" t="s">
        <v>71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88">
        <f>ROUND(SUM(AG95:AG98),2)</f>
        <v>0</v>
      </c>
      <c r="AH94" s="188"/>
      <c r="AI94" s="188"/>
      <c r="AJ94" s="188"/>
      <c r="AK94" s="188"/>
      <c r="AL94" s="188"/>
      <c r="AM94" s="188"/>
      <c r="AN94" s="189">
        <f t="shared" ref="AN94:AN98" si="0">SUM(AG94,AT94)</f>
        <v>0</v>
      </c>
      <c r="AO94" s="189"/>
      <c r="AP94" s="189"/>
      <c r="AQ94" s="69" t="s">
        <v>1</v>
      </c>
      <c r="AR94" s="65"/>
      <c r="AS94" s="70">
        <f>ROUND(SUM(AS95:AS98),2)</f>
        <v>0</v>
      </c>
      <c r="AT94" s="71">
        <f t="shared" ref="AT94:AT98" si="1">ROUND(SUM(AV94:AW94),2)</f>
        <v>0</v>
      </c>
      <c r="AU94" s="72">
        <f>ROUND(SUM(AU95:AU98),5)</f>
        <v>251.15366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ROUND(SUM(AZ95:AZ98),2)</f>
        <v>0</v>
      </c>
      <c r="BA94" s="71">
        <f>ROUND(SUM(BA95:BA98),2)</f>
        <v>0</v>
      </c>
      <c r="BB94" s="71">
        <f>ROUND(SUM(BB95:BB98),2)</f>
        <v>0</v>
      </c>
      <c r="BC94" s="71">
        <f>ROUND(SUM(BC95:BC98),2)</f>
        <v>0</v>
      </c>
      <c r="BD94" s="73">
        <f>ROUND(SUM(BD95:BD98),2)</f>
        <v>0</v>
      </c>
      <c r="BS94" s="74" t="s">
        <v>72</v>
      </c>
      <c r="BT94" s="74" t="s">
        <v>73</v>
      </c>
      <c r="BU94" s="75" t="s">
        <v>74</v>
      </c>
      <c r="BV94" s="74" t="s">
        <v>75</v>
      </c>
      <c r="BW94" s="74" t="s">
        <v>4</v>
      </c>
      <c r="BX94" s="74" t="s">
        <v>76</v>
      </c>
      <c r="CL94" s="74" t="s">
        <v>1</v>
      </c>
    </row>
    <row r="95" spans="1:91" s="7" customFormat="1" ht="16.5" customHeight="1" x14ac:dyDescent="0.2">
      <c r="A95" s="76" t="s">
        <v>77</v>
      </c>
      <c r="B95" s="77"/>
      <c r="C95" s="78"/>
      <c r="D95" s="187" t="s">
        <v>78</v>
      </c>
      <c r="E95" s="187"/>
      <c r="F95" s="187"/>
      <c r="G95" s="187"/>
      <c r="H95" s="187"/>
      <c r="I95" s="79"/>
      <c r="J95" s="187" t="s">
        <v>79</v>
      </c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5">
        <f>'01 - Stavebné práce'!J30</f>
        <v>0</v>
      </c>
      <c r="AH95" s="186"/>
      <c r="AI95" s="186"/>
      <c r="AJ95" s="186"/>
      <c r="AK95" s="186"/>
      <c r="AL95" s="186"/>
      <c r="AM95" s="186"/>
      <c r="AN95" s="185">
        <f t="shared" si="0"/>
        <v>0</v>
      </c>
      <c r="AO95" s="186"/>
      <c r="AP95" s="186"/>
      <c r="AQ95" s="80" t="s">
        <v>80</v>
      </c>
      <c r="AR95" s="77"/>
      <c r="AS95" s="81">
        <v>0</v>
      </c>
      <c r="AT95" s="82">
        <f t="shared" si="1"/>
        <v>0</v>
      </c>
      <c r="AU95" s="83">
        <f>'01 - Stavebné práce'!P130</f>
        <v>250.79198198</v>
      </c>
      <c r="AV95" s="82">
        <f>'01 - Stavebné práce'!J33</f>
        <v>0</v>
      </c>
      <c r="AW95" s="82">
        <f>'01 - Stavebné práce'!J34</f>
        <v>0</v>
      </c>
      <c r="AX95" s="82">
        <f>'01 - Stavebné práce'!J35</f>
        <v>0</v>
      </c>
      <c r="AY95" s="82">
        <f>'01 - Stavebné práce'!J36</f>
        <v>0</v>
      </c>
      <c r="AZ95" s="82">
        <f>'01 - Stavebné práce'!F33</f>
        <v>0</v>
      </c>
      <c r="BA95" s="82">
        <f>'01 - Stavebné práce'!F34</f>
        <v>0</v>
      </c>
      <c r="BB95" s="82">
        <f>'01 - Stavebné práce'!F35</f>
        <v>0</v>
      </c>
      <c r="BC95" s="82">
        <f>'01 - Stavebné práce'!F36</f>
        <v>0</v>
      </c>
      <c r="BD95" s="84">
        <f>'01 - Stavebné práce'!F37</f>
        <v>0</v>
      </c>
      <c r="BT95" s="85" t="s">
        <v>81</v>
      </c>
      <c r="BV95" s="85" t="s">
        <v>75</v>
      </c>
      <c r="BW95" s="85" t="s">
        <v>82</v>
      </c>
      <c r="BX95" s="85" t="s">
        <v>4</v>
      </c>
      <c r="CL95" s="85" t="s">
        <v>1</v>
      </c>
      <c r="CM95" s="85" t="s">
        <v>73</v>
      </c>
    </row>
    <row r="96" spans="1:91" s="7" customFormat="1" ht="16.5" customHeight="1" x14ac:dyDescent="0.2">
      <c r="A96" s="76" t="s">
        <v>77</v>
      </c>
      <c r="B96" s="77"/>
      <c r="C96" s="78"/>
      <c r="D96" s="187" t="s">
        <v>83</v>
      </c>
      <c r="E96" s="187"/>
      <c r="F96" s="187"/>
      <c r="G96" s="187"/>
      <c r="H96" s="187"/>
      <c r="I96" s="79"/>
      <c r="J96" s="187" t="s">
        <v>84</v>
      </c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5">
        <f>'01.1 - ZTI'!J30</f>
        <v>0</v>
      </c>
      <c r="AH96" s="186"/>
      <c r="AI96" s="186"/>
      <c r="AJ96" s="186"/>
      <c r="AK96" s="186"/>
      <c r="AL96" s="186"/>
      <c r="AM96" s="186"/>
      <c r="AN96" s="185">
        <f t="shared" si="0"/>
        <v>0</v>
      </c>
      <c r="AO96" s="186"/>
      <c r="AP96" s="186"/>
      <c r="AQ96" s="80" t="s">
        <v>80</v>
      </c>
      <c r="AR96" s="77"/>
      <c r="AS96" s="81">
        <v>0</v>
      </c>
      <c r="AT96" s="82">
        <f t="shared" si="1"/>
        <v>0</v>
      </c>
      <c r="AU96" s="83">
        <f>'01.1 - ZTI'!P127</f>
        <v>0.36168</v>
      </c>
      <c r="AV96" s="82">
        <f>'01.1 - ZTI'!J33</f>
        <v>0</v>
      </c>
      <c r="AW96" s="82">
        <f>'01.1 - ZTI'!J34</f>
        <v>0</v>
      </c>
      <c r="AX96" s="82">
        <f>'01.1 - ZTI'!J35</f>
        <v>0</v>
      </c>
      <c r="AY96" s="82">
        <f>'01.1 - ZTI'!J36</f>
        <v>0</v>
      </c>
      <c r="AZ96" s="82">
        <f>'01.1 - ZTI'!F33</f>
        <v>0</v>
      </c>
      <c r="BA96" s="82">
        <f>'01.1 - ZTI'!F34</f>
        <v>0</v>
      </c>
      <c r="BB96" s="82">
        <f>'01.1 - ZTI'!F35</f>
        <v>0</v>
      </c>
      <c r="BC96" s="82">
        <f>'01.1 - ZTI'!F36</f>
        <v>0</v>
      </c>
      <c r="BD96" s="84">
        <f>'01.1 - ZTI'!F37</f>
        <v>0</v>
      </c>
      <c r="BT96" s="85" t="s">
        <v>81</v>
      </c>
      <c r="BV96" s="85" t="s">
        <v>75</v>
      </c>
      <c r="BW96" s="85" t="s">
        <v>85</v>
      </c>
      <c r="BX96" s="85" t="s">
        <v>4</v>
      </c>
      <c r="CL96" s="85" t="s">
        <v>1</v>
      </c>
      <c r="CM96" s="85" t="s">
        <v>73</v>
      </c>
    </row>
    <row r="97" spans="1:91" s="7" customFormat="1" ht="16.5" customHeight="1" x14ac:dyDescent="0.2">
      <c r="A97" s="76" t="s">
        <v>77</v>
      </c>
      <c r="B97" s="77"/>
      <c r="C97" s="78"/>
      <c r="D97" s="187" t="s">
        <v>86</v>
      </c>
      <c r="E97" s="187"/>
      <c r="F97" s="187"/>
      <c r="G97" s="187"/>
      <c r="H97" s="187"/>
      <c r="I97" s="79"/>
      <c r="J97" s="187" t="s">
        <v>87</v>
      </c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5">
        <f>'01.3 - ÚVK'!J30</f>
        <v>0</v>
      </c>
      <c r="AH97" s="186"/>
      <c r="AI97" s="186"/>
      <c r="AJ97" s="186"/>
      <c r="AK97" s="186"/>
      <c r="AL97" s="186"/>
      <c r="AM97" s="186"/>
      <c r="AN97" s="185">
        <f t="shared" si="0"/>
        <v>0</v>
      </c>
      <c r="AO97" s="186"/>
      <c r="AP97" s="186"/>
      <c r="AQ97" s="80" t="s">
        <v>80</v>
      </c>
      <c r="AR97" s="77"/>
      <c r="AS97" s="81">
        <v>0</v>
      </c>
      <c r="AT97" s="82">
        <f t="shared" si="1"/>
        <v>0</v>
      </c>
      <c r="AU97" s="83">
        <f>'01.3 - ÚVK'!P124</f>
        <v>0</v>
      </c>
      <c r="AV97" s="82">
        <f>'01.3 - ÚVK'!J33</f>
        <v>0</v>
      </c>
      <c r="AW97" s="82">
        <f>'01.3 - ÚVK'!J34</f>
        <v>0</v>
      </c>
      <c r="AX97" s="82">
        <f>'01.3 - ÚVK'!J35</f>
        <v>0</v>
      </c>
      <c r="AY97" s="82">
        <f>'01.3 - ÚVK'!J36</f>
        <v>0</v>
      </c>
      <c r="AZ97" s="82">
        <f>'01.3 - ÚVK'!F33</f>
        <v>0</v>
      </c>
      <c r="BA97" s="82">
        <f>'01.3 - ÚVK'!F34</f>
        <v>0</v>
      </c>
      <c r="BB97" s="82">
        <f>'01.3 - ÚVK'!F35</f>
        <v>0</v>
      </c>
      <c r="BC97" s="82">
        <f>'01.3 - ÚVK'!F36</f>
        <v>0</v>
      </c>
      <c r="BD97" s="84">
        <f>'01.3 - ÚVK'!F37</f>
        <v>0</v>
      </c>
      <c r="BT97" s="85" t="s">
        <v>81</v>
      </c>
      <c r="BV97" s="85" t="s">
        <v>75</v>
      </c>
      <c r="BW97" s="85" t="s">
        <v>88</v>
      </c>
      <c r="BX97" s="85" t="s">
        <v>4</v>
      </c>
      <c r="CL97" s="85" t="s">
        <v>1</v>
      </c>
      <c r="CM97" s="85" t="s">
        <v>73</v>
      </c>
    </row>
    <row r="98" spans="1:91" s="7" customFormat="1" ht="16.5" customHeight="1" x14ac:dyDescent="0.2">
      <c r="A98" s="76" t="s">
        <v>77</v>
      </c>
      <c r="B98" s="77"/>
      <c r="C98" s="78"/>
      <c r="D98" s="187" t="s">
        <v>89</v>
      </c>
      <c r="E98" s="187"/>
      <c r="F98" s="187"/>
      <c r="G98" s="187"/>
      <c r="H98" s="187"/>
      <c r="I98" s="79"/>
      <c r="J98" s="187" t="s">
        <v>90</v>
      </c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5">
        <f>'01.4 - ELI'!J30</f>
        <v>0</v>
      </c>
      <c r="AH98" s="186"/>
      <c r="AI98" s="186"/>
      <c r="AJ98" s="186"/>
      <c r="AK98" s="186"/>
      <c r="AL98" s="186"/>
      <c r="AM98" s="186"/>
      <c r="AN98" s="185">
        <f t="shared" si="0"/>
        <v>0</v>
      </c>
      <c r="AO98" s="186"/>
      <c r="AP98" s="186"/>
      <c r="AQ98" s="80" t="s">
        <v>80</v>
      </c>
      <c r="AR98" s="77"/>
      <c r="AS98" s="86">
        <v>0</v>
      </c>
      <c r="AT98" s="87">
        <f t="shared" si="1"/>
        <v>0</v>
      </c>
      <c r="AU98" s="88">
        <f>'01.4 - ELI'!P118</f>
        <v>0</v>
      </c>
      <c r="AV98" s="87">
        <f>'01.4 - ELI'!J33</f>
        <v>0</v>
      </c>
      <c r="AW98" s="87">
        <f>'01.4 - ELI'!J34</f>
        <v>0</v>
      </c>
      <c r="AX98" s="87">
        <f>'01.4 - ELI'!J35</f>
        <v>0</v>
      </c>
      <c r="AY98" s="87">
        <f>'01.4 - ELI'!J36</f>
        <v>0</v>
      </c>
      <c r="AZ98" s="87">
        <f>'01.4 - ELI'!F33</f>
        <v>0</v>
      </c>
      <c r="BA98" s="87">
        <f>'01.4 - ELI'!F34</f>
        <v>0</v>
      </c>
      <c r="BB98" s="87">
        <f>'01.4 - ELI'!F35</f>
        <v>0</v>
      </c>
      <c r="BC98" s="87">
        <f>'01.4 - ELI'!F36</f>
        <v>0</v>
      </c>
      <c r="BD98" s="89">
        <f>'01.4 - ELI'!F37</f>
        <v>0</v>
      </c>
      <c r="BT98" s="85" t="s">
        <v>81</v>
      </c>
      <c r="BV98" s="85" t="s">
        <v>75</v>
      </c>
      <c r="BW98" s="85" t="s">
        <v>91</v>
      </c>
      <c r="BX98" s="85" t="s">
        <v>4</v>
      </c>
      <c r="CL98" s="85" t="s">
        <v>1</v>
      </c>
      <c r="CM98" s="85" t="s">
        <v>73</v>
      </c>
    </row>
    <row r="99" spans="1:91" s="2" customFormat="1" ht="30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7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</row>
    <row r="100" spans="1:91" s="2" customFormat="1" ht="6.95" customHeight="1" x14ac:dyDescent="0.2">
      <c r="A100" s="26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27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</row>
  </sheetData>
  <mergeCells count="52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K5:AO5"/>
    <mergeCell ref="K6:AO6"/>
    <mergeCell ref="E23:AN23"/>
    <mergeCell ref="AK26:AO26"/>
    <mergeCell ref="L28:P28"/>
    <mergeCell ref="W28:AE28"/>
    <mergeCell ref="AK28:AO28"/>
    <mergeCell ref="AN98:AP98"/>
    <mergeCell ref="AG98:AM98"/>
    <mergeCell ref="D98:H98"/>
    <mergeCell ref="J98:AF98"/>
    <mergeCell ref="L30:P30"/>
    <mergeCell ref="W30:AE30"/>
    <mergeCell ref="J96:AF96"/>
    <mergeCell ref="D96:H96"/>
    <mergeCell ref="AN96:AP96"/>
    <mergeCell ref="AG96:AM96"/>
    <mergeCell ref="AN97:AP97"/>
    <mergeCell ref="AG97:AM97"/>
    <mergeCell ref="J97:AF97"/>
    <mergeCell ref="D97:H97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01 - Stavebné práce'!C2" display="/"/>
    <hyperlink ref="A96" location="'01.1 - ZTI'!C2" display="/"/>
    <hyperlink ref="A97" location="'01.3 - ÚVK'!C2" display="/"/>
    <hyperlink ref="A98" location="'01.4 - ELI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25"/>
  <sheetViews>
    <sheetView showGridLines="0" topLeftCell="A117" workbookViewId="0">
      <selection activeCell="I133" sqref="I13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90"/>
    </row>
    <row r="2" spans="1:46" s="1" customFormat="1" ht="36.950000000000003" customHeight="1" x14ac:dyDescent="0.2">
      <c r="L2" s="200" t="s">
        <v>5</v>
      </c>
      <c r="M2" s="194"/>
      <c r="N2" s="194"/>
      <c r="O2" s="194"/>
      <c r="P2" s="194"/>
      <c r="Q2" s="194"/>
      <c r="R2" s="194"/>
      <c r="S2" s="194"/>
      <c r="T2" s="194"/>
      <c r="U2" s="194"/>
      <c r="V2" s="194"/>
      <c r="AT2" s="14" t="s">
        <v>82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92</v>
      </c>
      <c r="L4" s="17"/>
      <c r="M4" s="91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11</v>
      </c>
      <c r="L6" s="17"/>
    </row>
    <row r="7" spans="1:46" s="1" customFormat="1" ht="26.25" customHeight="1" x14ac:dyDescent="0.2">
      <c r="B7" s="17"/>
      <c r="E7" s="209" t="str">
        <f>'Rekapitulácia stavby'!K6</f>
        <v>Úprava bunky č.6 v objekte ubytovne Kopčany,Kopčianska 90 Bratislava</v>
      </c>
      <c r="F7" s="210"/>
      <c r="G7" s="210"/>
      <c r="H7" s="210"/>
      <c r="L7" s="17"/>
    </row>
    <row r="8" spans="1:46" s="2" customFormat="1" ht="12" customHeight="1" x14ac:dyDescent="0.2">
      <c r="A8" s="26"/>
      <c r="B8" s="27"/>
      <c r="C8" s="26"/>
      <c r="D8" s="23" t="s">
        <v>93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1" t="s">
        <v>94</v>
      </c>
      <c r="F9" s="208"/>
      <c r="G9" s="208"/>
      <c r="H9" s="208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13</v>
      </c>
      <c r="E11" s="26"/>
      <c r="F11" s="21" t="s">
        <v>1</v>
      </c>
      <c r="G11" s="26"/>
      <c r="H11" s="26"/>
      <c r="I11" s="23" t="s">
        <v>14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15</v>
      </c>
      <c r="E12" s="26"/>
      <c r="F12" s="21" t="s">
        <v>16</v>
      </c>
      <c r="G12" s="26"/>
      <c r="H12" s="26"/>
      <c r="I12" s="23" t="s">
        <v>17</v>
      </c>
      <c r="J12" s="52" t="str">
        <f>'Rekapitulácia stavby'!AN8</f>
        <v>4. 11. 2021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21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93" t="str">
        <f>'Rekapitulácia stavby'!E14</f>
        <v xml:space="preserve"> </v>
      </c>
      <c r="F18" s="193"/>
      <c r="G18" s="193"/>
      <c r="H18" s="193"/>
      <c r="I18" s="23" t="s">
        <v>23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20</v>
      </c>
      <c r="J20" s="21" t="s">
        <v>27</v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23</v>
      </c>
      <c r="J21" s="21" t="s">
        <v>1</v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32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92"/>
      <c r="B27" s="93"/>
      <c r="C27" s="92"/>
      <c r="D27" s="92"/>
      <c r="E27" s="196" t="s">
        <v>1</v>
      </c>
      <c r="F27" s="196"/>
      <c r="G27" s="196"/>
      <c r="H27" s="196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5" t="s">
        <v>33</v>
      </c>
      <c r="E30" s="26"/>
      <c r="F30" s="26"/>
      <c r="G30" s="26"/>
      <c r="H30" s="26"/>
      <c r="I30" s="26"/>
      <c r="J30" s="68">
        <f>ROUND(J130,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6" t="s">
        <v>37</v>
      </c>
      <c r="E33" s="32" t="s">
        <v>38</v>
      </c>
      <c r="F33" s="97">
        <f>ROUND((SUM(BE130:BE224)),  2)</f>
        <v>0</v>
      </c>
      <c r="G33" s="98"/>
      <c r="H33" s="98"/>
      <c r="I33" s="99">
        <v>0.2</v>
      </c>
      <c r="J33" s="97">
        <f>ROUND(((SUM(BE130:BE224))*I33),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32" t="s">
        <v>39</v>
      </c>
      <c r="F34" s="100">
        <f>ROUND((SUM(BF130:BF224)),  2)</f>
        <v>0</v>
      </c>
      <c r="G34" s="26"/>
      <c r="H34" s="26"/>
      <c r="I34" s="101">
        <v>0.2</v>
      </c>
      <c r="J34" s="100">
        <f>ROUND(((SUM(BF130:BF224))*I34),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100">
        <f>ROUND((SUM(BG130:BG224)),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100">
        <f>ROUND((SUM(BH130:BH224)),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32" t="s">
        <v>42</v>
      </c>
      <c r="F37" s="97">
        <f>ROUND((SUM(BI130:BI224)),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102"/>
      <c r="D39" s="103" t="s">
        <v>43</v>
      </c>
      <c r="E39" s="57"/>
      <c r="F39" s="57"/>
      <c r="G39" s="104" t="s">
        <v>44</v>
      </c>
      <c r="H39" s="105" t="s">
        <v>45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42" t="s">
        <v>48</v>
      </c>
      <c r="E61" s="29"/>
      <c r="F61" s="108" t="s">
        <v>49</v>
      </c>
      <c r="G61" s="42" t="s">
        <v>48</v>
      </c>
      <c r="H61" s="29"/>
      <c r="I61" s="29"/>
      <c r="J61" s="109" t="s">
        <v>49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42" t="s">
        <v>48</v>
      </c>
      <c r="E76" s="29"/>
      <c r="F76" s="108" t="s">
        <v>49</v>
      </c>
      <c r="G76" s="42" t="s">
        <v>48</v>
      </c>
      <c r="H76" s="29"/>
      <c r="I76" s="29"/>
      <c r="J76" s="109" t="s">
        <v>49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95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6.25" customHeight="1" x14ac:dyDescent="0.2">
      <c r="A85" s="26"/>
      <c r="B85" s="27"/>
      <c r="C85" s="26"/>
      <c r="D85" s="26"/>
      <c r="E85" s="209" t="str">
        <f>E7</f>
        <v>Úprava bunky č.6 v objekte ubytovne Kopčany,Kopčianska 90 Bratislava</v>
      </c>
      <c r="F85" s="210"/>
      <c r="G85" s="210"/>
      <c r="H85" s="210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93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1" t="str">
        <f>E9</f>
        <v>01 - Stavebné práce</v>
      </c>
      <c r="F87" s="208"/>
      <c r="G87" s="208"/>
      <c r="H87" s="208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15</v>
      </c>
      <c r="D89" s="26"/>
      <c r="E89" s="26"/>
      <c r="F89" s="21" t="str">
        <f>F12</f>
        <v xml:space="preserve">p.č. 5797/1, k.ú. Petržalka,Bratislava  </v>
      </c>
      <c r="G89" s="26"/>
      <c r="H89" s="26"/>
      <c r="I89" s="23" t="s">
        <v>17</v>
      </c>
      <c r="J89" s="52" t="str">
        <f>IF(J12="","",J12)</f>
        <v>4. 11. 2021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25.7" customHeight="1" x14ac:dyDescent="0.2">
      <c r="A91" s="26"/>
      <c r="B91" s="27"/>
      <c r="C91" s="23" t="s">
        <v>19</v>
      </c>
      <c r="D91" s="26"/>
      <c r="E91" s="26"/>
      <c r="F91" s="21" t="str">
        <f>E15</f>
        <v>Hlavné mesto Slovenskej republiky Bratislava</v>
      </c>
      <c r="G91" s="26"/>
      <c r="H91" s="26"/>
      <c r="I91" s="23" t="s">
        <v>26</v>
      </c>
      <c r="J91" s="24" t="str">
        <f>E21</f>
        <v>Ing. arch. Marián MIKUŠ – ATELIÉR M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24</v>
      </c>
      <c r="D92" s="26"/>
      <c r="E92" s="26"/>
      <c r="F92" s="21" t="str">
        <f>IF(E18="","",E18)</f>
        <v xml:space="preserve"> </v>
      </c>
      <c r="G92" s="26"/>
      <c r="H92" s="26"/>
      <c r="I92" s="23" t="s">
        <v>31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10" t="s">
        <v>96</v>
      </c>
      <c r="D94" s="102"/>
      <c r="E94" s="102"/>
      <c r="F94" s="102"/>
      <c r="G94" s="102"/>
      <c r="H94" s="102"/>
      <c r="I94" s="102"/>
      <c r="J94" s="111" t="s">
        <v>97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12" t="s">
        <v>98</v>
      </c>
      <c r="D96" s="26"/>
      <c r="E96" s="26"/>
      <c r="F96" s="26"/>
      <c r="G96" s="26"/>
      <c r="H96" s="26"/>
      <c r="I96" s="26"/>
      <c r="J96" s="68">
        <f>J130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99</v>
      </c>
    </row>
    <row r="97" spans="1:31" s="9" customFormat="1" ht="24.95" customHeight="1" x14ac:dyDescent="0.2">
      <c r="B97" s="113"/>
      <c r="D97" s="114" t="s">
        <v>100</v>
      </c>
      <c r="E97" s="115"/>
      <c r="F97" s="115"/>
      <c r="G97" s="115"/>
      <c r="H97" s="115"/>
      <c r="I97" s="115"/>
      <c r="J97" s="116">
        <f>J131</f>
        <v>0</v>
      </c>
      <c r="L97" s="113"/>
    </row>
    <row r="98" spans="1:31" s="10" customFormat="1" ht="19.899999999999999" customHeight="1" x14ac:dyDescent="0.2">
      <c r="B98" s="117"/>
      <c r="D98" s="118" t="s">
        <v>101</v>
      </c>
      <c r="E98" s="119"/>
      <c r="F98" s="119"/>
      <c r="G98" s="119"/>
      <c r="H98" s="119"/>
      <c r="I98" s="119"/>
      <c r="J98" s="120">
        <f>J132</f>
        <v>0</v>
      </c>
      <c r="L98" s="117"/>
    </row>
    <row r="99" spans="1:31" s="10" customFormat="1" ht="19.899999999999999" customHeight="1" x14ac:dyDescent="0.2">
      <c r="B99" s="117"/>
      <c r="D99" s="118" t="s">
        <v>102</v>
      </c>
      <c r="E99" s="119"/>
      <c r="F99" s="119"/>
      <c r="G99" s="119"/>
      <c r="H99" s="119"/>
      <c r="I99" s="119"/>
      <c r="J99" s="120">
        <f>J141</f>
        <v>0</v>
      </c>
      <c r="L99" s="117"/>
    </row>
    <row r="100" spans="1:31" s="10" customFormat="1" ht="19.899999999999999" customHeight="1" x14ac:dyDescent="0.2">
      <c r="B100" s="117"/>
      <c r="D100" s="118" t="s">
        <v>103</v>
      </c>
      <c r="E100" s="119"/>
      <c r="F100" s="119"/>
      <c r="G100" s="119"/>
      <c r="H100" s="119"/>
      <c r="I100" s="119"/>
      <c r="J100" s="120">
        <f>J155</f>
        <v>0</v>
      </c>
      <c r="L100" s="117"/>
    </row>
    <row r="101" spans="1:31" s="10" customFormat="1" ht="19.899999999999999" customHeight="1" x14ac:dyDescent="0.2">
      <c r="B101" s="117"/>
      <c r="D101" s="118" t="s">
        <v>104</v>
      </c>
      <c r="E101" s="119"/>
      <c r="F101" s="119"/>
      <c r="G101" s="119"/>
      <c r="H101" s="119"/>
      <c r="I101" s="119"/>
      <c r="J101" s="120">
        <f>J171</f>
        <v>0</v>
      </c>
      <c r="L101" s="117"/>
    </row>
    <row r="102" spans="1:31" s="9" customFormat="1" ht="24.95" customHeight="1" x14ac:dyDescent="0.2">
      <c r="B102" s="113"/>
      <c r="D102" s="114" t="s">
        <v>105</v>
      </c>
      <c r="E102" s="115"/>
      <c r="F102" s="115"/>
      <c r="G102" s="115"/>
      <c r="H102" s="115"/>
      <c r="I102" s="115"/>
      <c r="J102" s="116">
        <f>J173</f>
        <v>0</v>
      </c>
      <c r="L102" s="113"/>
    </row>
    <row r="103" spans="1:31" s="10" customFormat="1" ht="19.899999999999999" customHeight="1" x14ac:dyDescent="0.2">
      <c r="B103" s="117"/>
      <c r="D103" s="118" t="s">
        <v>106</v>
      </c>
      <c r="E103" s="119"/>
      <c r="F103" s="119"/>
      <c r="G103" s="119"/>
      <c r="H103" s="119"/>
      <c r="I103" s="119"/>
      <c r="J103" s="120">
        <f>J174</f>
        <v>0</v>
      </c>
      <c r="L103" s="117"/>
    </row>
    <row r="104" spans="1:31" s="10" customFormat="1" ht="19.899999999999999" customHeight="1" x14ac:dyDescent="0.2">
      <c r="B104" s="117"/>
      <c r="D104" s="118" t="s">
        <v>107</v>
      </c>
      <c r="E104" s="119"/>
      <c r="F104" s="119"/>
      <c r="G104" s="119"/>
      <c r="H104" s="119"/>
      <c r="I104" s="119"/>
      <c r="J104" s="120">
        <f>J178</f>
        <v>0</v>
      </c>
      <c r="L104" s="117"/>
    </row>
    <row r="105" spans="1:31" s="10" customFormat="1" ht="19.899999999999999" customHeight="1" x14ac:dyDescent="0.2">
      <c r="B105" s="117"/>
      <c r="D105" s="118" t="s">
        <v>108</v>
      </c>
      <c r="E105" s="119"/>
      <c r="F105" s="119"/>
      <c r="G105" s="119"/>
      <c r="H105" s="119"/>
      <c r="I105" s="119"/>
      <c r="J105" s="120">
        <f>J182</f>
        <v>0</v>
      </c>
      <c r="L105" s="117"/>
    </row>
    <row r="106" spans="1:31" s="10" customFormat="1" ht="19.899999999999999" customHeight="1" x14ac:dyDescent="0.2">
      <c r="B106" s="117"/>
      <c r="D106" s="118" t="s">
        <v>109</v>
      </c>
      <c r="E106" s="119"/>
      <c r="F106" s="119"/>
      <c r="G106" s="119"/>
      <c r="H106" s="119"/>
      <c r="I106" s="119"/>
      <c r="J106" s="120">
        <f>J191</f>
        <v>0</v>
      </c>
      <c r="L106" s="117"/>
    </row>
    <row r="107" spans="1:31" s="10" customFormat="1" ht="19.899999999999999" customHeight="1" x14ac:dyDescent="0.2">
      <c r="B107" s="117"/>
      <c r="D107" s="118" t="s">
        <v>110</v>
      </c>
      <c r="E107" s="119"/>
      <c r="F107" s="119"/>
      <c r="G107" s="119"/>
      <c r="H107" s="119"/>
      <c r="I107" s="119"/>
      <c r="J107" s="120">
        <f>J195</f>
        <v>0</v>
      </c>
      <c r="L107" s="117"/>
    </row>
    <row r="108" spans="1:31" s="10" customFormat="1" ht="19.899999999999999" customHeight="1" x14ac:dyDescent="0.2">
      <c r="B108" s="117"/>
      <c r="D108" s="118" t="s">
        <v>111</v>
      </c>
      <c r="E108" s="119"/>
      <c r="F108" s="119"/>
      <c r="G108" s="119"/>
      <c r="H108" s="119"/>
      <c r="I108" s="119"/>
      <c r="J108" s="120">
        <f>J198</f>
        <v>0</v>
      </c>
      <c r="L108" s="117"/>
    </row>
    <row r="109" spans="1:31" s="10" customFormat="1" ht="19.899999999999999" customHeight="1" x14ac:dyDescent="0.2">
      <c r="B109" s="117"/>
      <c r="D109" s="118" t="s">
        <v>112</v>
      </c>
      <c r="E109" s="119"/>
      <c r="F109" s="119"/>
      <c r="G109" s="119"/>
      <c r="H109" s="119"/>
      <c r="I109" s="119"/>
      <c r="J109" s="120">
        <f>J208</f>
        <v>0</v>
      </c>
      <c r="L109" s="117"/>
    </row>
    <row r="110" spans="1:31" s="10" customFormat="1" ht="19.899999999999999" customHeight="1" x14ac:dyDescent="0.2">
      <c r="B110" s="117"/>
      <c r="D110" s="118" t="s">
        <v>113</v>
      </c>
      <c r="E110" s="119"/>
      <c r="F110" s="119"/>
      <c r="G110" s="119"/>
      <c r="H110" s="119"/>
      <c r="I110" s="119"/>
      <c r="J110" s="120">
        <f>J220</f>
        <v>0</v>
      </c>
      <c r="L110" s="117"/>
    </row>
    <row r="111" spans="1:31" s="2" customFormat="1" ht="21.7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 x14ac:dyDescent="0.2">
      <c r="A112" s="26"/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6" spans="1:31" s="2" customFormat="1" ht="6.95" customHeight="1" x14ac:dyDescent="0.2">
      <c r="A116" s="26"/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24.95" customHeight="1" x14ac:dyDescent="0.2">
      <c r="A117" s="26"/>
      <c r="B117" s="27"/>
      <c r="C117" s="18" t="s">
        <v>114</v>
      </c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6.95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2" customHeight="1" x14ac:dyDescent="0.2">
      <c r="A119" s="26"/>
      <c r="B119" s="27"/>
      <c r="C119" s="23" t="s">
        <v>11</v>
      </c>
      <c r="D119" s="26"/>
      <c r="E119" s="26"/>
      <c r="F119" s="26"/>
      <c r="G119" s="26"/>
      <c r="H119" s="26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26.25" customHeight="1" x14ac:dyDescent="0.2">
      <c r="A120" s="26"/>
      <c r="B120" s="27"/>
      <c r="C120" s="26"/>
      <c r="D120" s="26"/>
      <c r="E120" s="209" t="str">
        <f>E7</f>
        <v>Úprava bunky č.6 v objekte ubytovne Kopčany,Kopčianska 90 Bratislava</v>
      </c>
      <c r="F120" s="210"/>
      <c r="G120" s="210"/>
      <c r="H120" s="210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2" customHeight="1" x14ac:dyDescent="0.2">
      <c r="A121" s="26"/>
      <c r="B121" s="27"/>
      <c r="C121" s="23" t="s">
        <v>93</v>
      </c>
      <c r="D121" s="26"/>
      <c r="E121" s="26"/>
      <c r="F121" s="26"/>
      <c r="G121" s="26"/>
      <c r="H121" s="26"/>
      <c r="I121" s="26"/>
      <c r="J121" s="26"/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6.5" customHeight="1" x14ac:dyDescent="0.2">
      <c r="A122" s="26"/>
      <c r="B122" s="27"/>
      <c r="C122" s="26"/>
      <c r="D122" s="26"/>
      <c r="E122" s="171" t="str">
        <f>E9</f>
        <v>01 - Stavebné práce</v>
      </c>
      <c r="F122" s="208"/>
      <c r="G122" s="208"/>
      <c r="H122" s="208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6.95" customHeight="1" x14ac:dyDescent="0.2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 x14ac:dyDescent="0.2">
      <c r="A124" s="26"/>
      <c r="B124" s="27"/>
      <c r="C124" s="23" t="s">
        <v>15</v>
      </c>
      <c r="D124" s="26"/>
      <c r="E124" s="26"/>
      <c r="F124" s="21" t="str">
        <f>F12</f>
        <v xml:space="preserve">p.č. 5797/1, k.ú. Petržalka,Bratislava  </v>
      </c>
      <c r="G124" s="26"/>
      <c r="H124" s="26"/>
      <c r="I124" s="23" t="s">
        <v>17</v>
      </c>
      <c r="J124" s="52" t="str">
        <f>IF(J12="","",J12)</f>
        <v>4. 11. 2021</v>
      </c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6.95" customHeight="1" x14ac:dyDescent="0.2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25.7" customHeight="1" x14ac:dyDescent="0.2">
      <c r="A126" s="26"/>
      <c r="B126" s="27"/>
      <c r="C126" s="23" t="s">
        <v>19</v>
      </c>
      <c r="D126" s="26"/>
      <c r="E126" s="26"/>
      <c r="F126" s="21" t="str">
        <f>E15</f>
        <v>Hlavné mesto Slovenskej republiky Bratislava</v>
      </c>
      <c r="G126" s="26"/>
      <c r="H126" s="26"/>
      <c r="I126" s="23" t="s">
        <v>26</v>
      </c>
      <c r="J126" s="24" t="str">
        <f>E21</f>
        <v>Ing. arch. Marián MIKUŠ – ATELIÉR M</v>
      </c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5.2" customHeight="1" x14ac:dyDescent="0.2">
      <c r="A127" s="26"/>
      <c r="B127" s="27"/>
      <c r="C127" s="23" t="s">
        <v>24</v>
      </c>
      <c r="D127" s="26"/>
      <c r="E127" s="26"/>
      <c r="F127" s="21" t="str">
        <f>IF(E18="","",E18)</f>
        <v xml:space="preserve"> </v>
      </c>
      <c r="G127" s="26"/>
      <c r="H127" s="26"/>
      <c r="I127" s="23" t="s">
        <v>31</v>
      </c>
      <c r="J127" s="24" t="str">
        <f>E24</f>
        <v xml:space="preserve"> </v>
      </c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0.35" customHeight="1" x14ac:dyDescent="0.2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9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11" customFormat="1" ht="29.25" customHeight="1" x14ac:dyDescent="0.2">
      <c r="A129" s="121"/>
      <c r="B129" s="122"/>
      <c r="C129" s="123" t="s">
        <v>115</v>
      </c>
      <c r="D129" s="124" t="s">
        <v>58</v>
      </c>
      <c r="E129" s="124" t="s">
        <v>54</v>
      </c>
      <c r="F129" s="124" t="s">
        <v>55</v>
      </c>
      <c r="G129" s="124" t="s">
        <v>116</v>
      </c>
      <c r="H129" s="124" t="s">
        <v>117</v>
      </c>
      <c r="I129" s="124" t="s">
        <v>118</v>
      </c>
      <c r="J129" s="125" t="s">
        <v>97</v>
      </c>
      <c r="K129" s="126" t="s">
        <v>119</v>
      </c>
      <c r="L129" s="127"/>
      <c r="M129" s="59" t="s">
        <v>1</v>
      </c>
      <c r="N129" s="60" t="s">
        <v>37</v>
      </c>
      <c r="O129" s="60" t="s">
        <v>120</v>
      </c>
      <c r="P129" s="60" t="s">
        <v>121</v>
      </c>
      <c r="Q129" s="60" t="s">
        <v>122</v>
      </c>
      <c r="R129" s="60" t="s">
        <v>123</v>
      </c>
      <c r="S129" s="60" t="s">
        <v>124</v>
      </c>
      <c r="T129" s="61" t="s">
        <v>125</v>
      </c>
      <c r="U129" s="121"/>
      <c r="V129" s="121"/>
      <c r="W129" s="121"/>
      <c r="X129" s="121"/>
      <c r="Y129" s="121"/>
      <c r="Z129" s="121"/>
      <c r="AA129" s="121"/>
      <c r="AB129" s="121"/>
      <c r="AC129" s="121"/>
      <c r="AD129" s="121"/>
      <c r="AE129" s="121"/>
    </row>
    <row r="130" spans="1:65" s="2" customFormat="1" ht="22.9" customHeight="1" x14ac:dyDescent="0.25">
      <c r="A130" s="26"/>
      <c r="B130" s="27"/>
      <c r="C130" s="66" t="s">
        <v>98</v>
      </c>
      <c r="D130" s="26"/>
      <c r="E130" s="26"/>
      <c r="F130" s="26"/>
      <c r="G130" s="26"/>
      <c r="H130" s="26"/>
      <c r="I130" s="26"/>
      <c r="J130" s="128">
        <f>BK130</f>
        <v>0</v>
      </c>
      <c r="K130" s="26"/>
      <c r="L130" s="27"/>
      <c r="M130" s="62"/>
      <c r="N130" s="53"/>
      <c r="O130" s="63"/>
      <c r="P130" s="129">
        <f>P131+P173</f>
        <v>250.79198198</v>
      </c>
      <c r="Q130" s="63"/>
      <c r="R130" s="129">
        <f>R131+R173</f>
        <v>4.9946887999999996</v>
      </c>
      <c r="S130" s="63"/>
      <c r="T130" s="130">
        <f>T131+T173</f>
        <v>2.6246524000000004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T130" s="14" t="s">
        <v>72</v>
      </c>
      <c r="AU130" s="14" t="s">
        <v>99</v>
      </c>
      <c r="BK130" s="131">
        <f>BK131+BK173</f>
        <v>0</v>
      </c>
    </row>
    <row r="131" spans="1:65" s="12" customFormat="1" ht="25.9" customHeight="1" x14ac:dyDescent="0.2">
      <c r="B131" s="132"/>
      <c r="D131" s="133" t="s">
        <v>72</v>
      </c>
      <c r="E131" s="134" t="s">
        <v>126</v>
      </c>
      <c r="F131" s="134" t="s">
        <v>127</v>
      </c>
      <c r="J131" s="135">
        <f>BK131</f>
        <v>0</v>
      </c>
      <c r="L131" s="132"/>
      <c r="M131" s="136"/>
      <c r="N131" s="137"/>
      <c r="O131" s="137"/>
      <c r="P131" s="138">
        <f>P132+P141+P155+P171</f>
        <v>156.52015399000001</v>
      </c>
      <c r="Q131" s="137"/>
      <c r="R131" s="138">
        <f>R132+R141+R155+R171</f>
        <v>4.1611257899999998</v>
      </c>
      <c r="S131" s="137"/>
      <c r="T131" s="139">
        <f>T132+T141+T155+T171</f>
        <v>2.4556180000000003</v>
      </c>
      <c r="AR131" s="133" t="s">
        <v>81</v>
      </c>
      <c r="AT131" s="140" t="s">
        <v>72</v>
      </c>
      <c r="AU131" s="140" t="s">
        <v>73</v>
      </c>
      <c r="AY131" s="133" t="s">
        <v>128</v>
      </c>
      <c r="BK131" s="141">
        <f>BK132+BK141+BK155+BK171</f>
        <v>0</v>
      </c>
    </row>
    <row r="132" spans="1:65" s="12" customFormat="1" ht="22.9" customHeight="1" x14ac:dyDescent="0.2">
      <c r="B132" s="132"/>
      <c r="D132" s="133" t="s">
        <v>72</v>
      </c>
      <c r="E132" s="142" t="s">
        <v>129</v>
      </c>
      <c r="F132" s="142" t="s">
        <v>130</v>
      </c>
      <c r="J132" s="143">
        <f>BK132</f>
        <v>0</v>
      </c>
      <c r="L132" s="132"/>
      <c r="M132" s="136"/>
      <c r="N132" s="137"/>
      <c r="O132" s="137"/>
      <c r="P132" s="138">
        <f>SUM(P133:P140)</f>
        <v>11.261853159999999</v>
      </c>
      <c r="Q132" s="137"/>
      <c r="R132" s="138">
        <f>SUM(R133:R140)</f>
        <v>1.4350542000000002</v>
      </c>
      <c r="S132" s="137"/>
      <c r="T132" s="139">
        <f>SUM(T133:T140)</f>
        <v>0</v>
      </c>
      <c r="AR132" s="133" t="s">
        <v>81</v>
      </c>
      <c r="AT132" s="140" t="s">
        <v>72</v>
      </c>
      <c r="AU132" s="140" t="s">
        <v>81</v>
      </c>
      <c r="AY132" s="133" t="s">
        <v>128</v>
      </c>
      <c r="BK132" s="141">
        <f>SUM(BK133:BK140)</f>
        <v>0</v>
      </c>
    </row>
    <row r="133" spans="1:65" s="2" customFormat="1" ht="24.2" customHeight="1" x14ac:dyDescent="0.2">
      <c r="A133" s="26"/>
      <c r="B133" s="144"/>
      <c r="C133" s="145" t="s">
        <v>81</v>
      </c>
      <c r="D133" s="145" t="s">
        <v>131</v>
      </c>
      <c r="E133" s="146" t="s">
        <v>132</v>
      </c>
      <c r="F133" s="147" t="s">
        <v>133</v>
      </c>
      <c r="G133" s="148" t="s">
        <v>134</v>
      </c>
      <c r="H133" s="149">
        <v>1.587</v>
      </c>
      <c r="I133" s="149"/>
      <c r="J133" s="149">
        <f t="shared" ref="J133:J140" si="0">ROUND(I133*H133,3)</f>
        <v>0</v>
      </c>
      <c r="K133" s="150"/>
      <c r="L133" s="27"/>
      <c r="M133" s="151" t="s">
        <v>1</v>
      </c>
      <c r="N133" s="152" t="s">
        <v>39</v>
      </c>
      <c r="O133" s="153">
        <v>0.44600000000000001</v>
      </c>
      <c r="P133" s="153">
        <f t="shared" ref="P133:P140" si="1">O133*H133</f>
        <v>0.70780200000000004</v>
      </c>
      <c r="Q133" s="153">
        <v>3.721E-2</v>
      </c>
      <c r="R133" s="153">
        <f t="shared" ref="R133:R140" si="2">Q133*H133</f>
        <v>5.9052269999999997E-2</v>
      </c>
      <c r="S133" s="153">
        <v>0</v>
      </c>
      <c r="T133" s="154">
        <f t="shared" ref="T133:T140" si="3"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135</v>
      </c>
      <c r="AT133" s="155" t="s">
        <v>131</v>
      </c>
      <c r="AU133" s="155" t="s">
        <v>136</v>
      </c>
      <c r="AY133" s="14" t="s">
        <v>128</v>
      </c>
      <c r="BE133" s="156">
        <f t="shared" ref="BE133:BE140" si="4">IF(N133="základná",J133,0)</f>
        <v>0</v>
      </c>
      <c r="BF133" s="156">
        <f t="shared" ref="BF133:BF140" si="5">IF(N133="znížená",J133,0)</f>
        <v>0</v>
      </c>
      <c r="BG133" s="156">
        <f t="shared" ref="BG133:BG140" si="6">IF(N133="zákl. prenesená",J133,0)</f>
        <v>0</v>
      </c>
      <c r="BH133" s="156">
        <f t="shared" ref="BH133:BH140" si="7">IF(N133="zníž. prenesená",J133,0)</f>
        <v>0</v>
      </c>
      <c r="BI133" s="156">
        <f t="shared" ref="BI133:BI140" si="8">IF(N133="nulová",J133,0)</f>
        <v>0</v>
      </c>
      <c r="BJ133" s="14" t="s">
        <v>136</v>
      </c>
      <c r="BK133" s="157">
        <f t="shared" ref="BK133:BK140" si="9">ROUND(I133*H133,3)</f>
        <v>0</v>
      </c>
      <c r="BL133" s="14" t="s">
        <v>135</v>
      </c>
      <c r="BM133" s="155" t="s">
        <v>137</v>
      </c>
    </row>
    <row r="134" spans="1:65" s="2" customFormat="1" ht="24.2" customHeight="1" x14ac:dyDescent="0.2">
      <c r="A134" s="26"/>
      <c r="B134" s="144"/>
      <c r="C134" s="145" t="s">
        <v>136</v>
      </c>
      <c r="D134" s="145" t="s">
        <v>131</v>
      </c>
      <c r="E134" s="146" t="s">
        <v>138</v>
      </c>
      <c r="F134" s="147" t="s">
        <v>139</v>
      </c>
      <c r="G134" s="148" t="s">
        <v>134</v>
      </c>
      <c r="H134" s="149">
        <v>3.544</v>
      </c>
      <c r="I134" s="149"/>
      <c r="J134" s="149">
        <f t="shared" si="0"/>
        <v>0</v>
      </c>
      <c r="K134" s="150"/>
      <c r="L134" s="27"/>
      <c r="M134" s="151" t="s">
        <v>1</v>
      </c>
      <c r="N134" s="152" t="s">
        <v>39</v>
      </c>
      <c r="O134" s="153">
        <v>0.47283999999999998</v>
      </c>
      <c r="P134" s="153">
        <f t="shared" si="1"/>
        <v>1.6757449600000001</v>
      </c>
      <c r="Q134" s="153">
        <v>7.424E-2</v>
      </c>
      <c r="R134" s="153">
        <f t="shared" si="2"/>
        <v>0.26310655999999999</v>
      </c>
      <c r="S134" s="153">
        <v>0</v>
      </c>
      <c r="T134" s="154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135</v>
      </c>
      <c r="AT134" s="155" t="s">
        <v>131</v>
      </c>
      <c r="AU134" s="155" t="s">
        <v>136</v>
      </c>
      <c r="AY134" s="14" t="s">
        <v>128</v>
      </c>
      <c r="BE134" s="156">
        <f t="shared" si="4"/>
        <v>0</v>
      </c>
      <c r="BF134" s="156">
        <f t="shared" si="5"/>
        <v>0</v>
      </c>
      <c r="BG134" s="156">
        <f t="shared" si="6"/>
        <v>0</v>
      </c>
      <c r="BH134" s="156">
        <f t="shared" si="7"/>
        <v>0</v>
      </c>
      <c r="BI134" s="156">
        <f t="shared" si="8"/>
        <v>0</v>
      </c>
      <c r="BJ134" s="14" t="s">
        <v>136</v>
      </c>
      <c r="BK134" s="157">
        <f t="shared" si="9"/>
        <v>0</v>
      </c>
      <c r="BL134" s="14" t="s">
        <v>135</v>
      </c>
      <c r="BM134" s="155" t="s">
        <v>140</v>
      </c>
    </row>
    <row r="135" spans="1:65" s="2" customFormat="1" ht="24.2" customHeight="1" x14ac:dyDescent="0.2">
      <c r="A135" s="26"/>
      <c r="B135" s="144"/>
      <c r="C135" s="145" t="s">
        <v>129</v>
      </c>
      <c r="D135" s="145" t="s">
        <v>131</v>
      </c>
      <c r="E135" s="146" t="s">
        <v>141</v>
      </c>
      <c r="F135" s="147" t="s">
        <v>142</v>
      </c>
      <c r="G135" s="148" t="s">
        <v>134</v>
      </c>
      <c r="H135" s="149">
        <v>7.5380000000000003</v>
      </c>
      <c r="I135" s="149"/>
      <c r="J135" s="149">
        <f t="shared" si="0"/>
        <v>0</v>
      </c>
      <c r="K135" s="150"/>
      <c r="L135" s="27"/>
      <c r="M135" s="151" t="s">
        <v>1</v>
      </c>
      <c r="N135" s="152" t="s">
        <v>39</v>
      </c>
      <c r="O135" s="153">
        <v>0.49</v>
      </c>
      <c r="P135" s="153">
        <f t="shared" si="1"/>
        <v>3.6936200000000001</v>
      </c>
      <c r="Q135" s="153">
        <v>0.11124000000000001</v>
      </c>
      <c r="R135" s="153">
        <f t="shared" si="2"/>
        <v>0.83852712000000007</v>
      </c>
      <c r="S135" s="153">
        <v>0</v>
      </c>
      <c r="T135" s="154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135</v>
      </c>
      <c r="AT135" s="155" t="s">
        <v>131</v>
      </c>
      <c r="AU135" s="155" t="s">
        <v>136</v>
      </c>
      <c r="AY135" s="14" t="s">
        <v>128</v>
      </c>
      <c r="BE135" s="156">
        <f t="shared" si="4"/>
        <v>0</v>
      </c>
      <c r="BF135" s="156">
        <f t="shared" si="5"/>
        <v>0</v>
      </c>
      <c r="BG135" s="156">
        <f t="shared" si="6"/>
        <v>0</v>
      </c>
      <c r="BH135" s="156">
        <f t="shared" si="7"/>
        <v>0</v>
      </c>
      <c r="BI135" s="156">
        <f t="shared" si="8"/>
        <v>0</v>
      </c>
      <c r="BJ135" s="14" t="s">
        <v>136</v>
      </c>
      <c r="BK135" s="157">
        <f t="shared" si="9"/>
        <v>0</v>
      </c>
      <c r="BL135" s="14" t="s">
        <v>135</v>
      </c>
      <c r="BM135" s="155" t="s">
        <v>143</v>
      </c>
    </row>
    <row r="136" spans="1:65" s="2" customFormat="1" ht="24.2" customHeight="1" x14ac:dyDescent="0.2">
      <c r="A136" s="26"/>
      <c r="B136" s="144"/>
      <c r="C136" s="145" t="s">
        <v>135</v>
      </c>
      <c r="D136" s="145" t="s">
        <v>131</v>
      </c>
      <c r="E136" s="146" t="s">
        <v>144</v>
      </c>
      <c r="F136" s="147" t="s">
        <v>145</v>
      </c>
      <c r="G136" s="148" t="s">
        <v>146</v>
      </c>
      <c r="H136" s="149">
        <v>10.58</v>
      </c>
      <c r="I136" s="149"/>
      <c r="J136" s="149">
        <f t="shared" si="0"/>
        <v>0</v>
      </c>
      <c r="K136" s="150"/>
      <c r="L136" s="27"/>
      <c r="M136" s="151" t="s">
        <v>1</v>
      </c>
      <c r="N136" s="152" t="s">
        <v>39</v>
      </c>
      <c r="O136" s="153">
        <v>0.13006000000000001</v>
      </c>
      <c r="P136" s="153">
        <f t="shared" si="1"/>
        <v>1.3760348</v>
      </c>
      <c r="Q136" s="153">
        <v>4.6000000000000001E-4</v>
      </c>
      <c r="R136" s="153">
        <f t="shared" si="2"/>
        <v>4.8668000000000001E-3</v>
      </c>
      <c r="S136" s="153">
        <v>0</v>
      </c>
      <c r="T136" s="154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135</v>
      </c>
      <c r="AT136" s="155" t="s">
        <v>131</v>
      </c>
      <c r="AU136" s="155" t="s">
        <v>136</v>
      </c>
      <c r="AY136" s="14" t="s">
        <v>128</v>
      </c>
      <c r="BE136" s="156">
        <f t="shared" si="4"/>
        <v>0</v>
      </c>
      <c r="BF136" s="156">
        <f t="shared" si="5"/>
        <v>0</v>
      </c>
      <c r="BG136" s="156">
        <f t="shared" si="6"/>
        <v>0</v>
      </c>
      <c r="BH136" s="156">
        <f t="shared" si="7"/>
        <v>0</v>
      </c>
      <c r="BI136" s="156">
        <f t="shared" si="8"/>
        <v>0</v>
      </c>
      <c r="BJ136" s="14" t="s">
        <v>136</v>
      </c>
      <c r="BK136" s="157">
        <f t="shared" si="9"/>
        <v>0</v>
      </c>
      <c r="BL136" s="14" t="s">
        <v>135</v>
      </c>
      <c r="BM136" s="155" t="s">
        <v>147</v>
      </c>
    </row>
    <row r="137" spans="1:65" s="2" customFormat="1" ht="24.2" customHeight="1" x14ac:dyDescent="0.2">
      <c r="A137" s="26"/>
      <c r="B137" s="144"/>
      <c r="C137" s="145" t="s">
        <v>148</v>
      </c>
      <c r="D137" s="145" t="s">
        <v>131</v>
      </c>
      <c r="E137" s="146" t="s">
        <v>149</v>
      </c>
      <c r="F137" s="147" t="s">
        <v>150</v>
      </c>
      <c r="G137" s="148" t="s">
        <v>146</v>
      </c>
      <c r="H137" s="149">
        <v>1.94</v>
      </c>
      <c r="I137" s="149"/>
      <c r="J137" s="149">
        <f t="shared" si="0"/>
        <v>0</v>
      </c>
      <c r="K137" s="150"/>
      <c r="L137" s="27"/>
      <c r="M137" s="151" t="s">
        <v>1</v>
      </c>
      <c r="N137" s="152" t="s">
        <v>39</v>
      </c>
      <c r="O137" s="153">
        <v>8.0009999999999998E-2</v>
      </c>
      <c r="P137" s="153">
        <f t="shared" si="1"/>
        <v>0.15521939999999998</v>
      </c>
      <c r="Q137" s="153">
        <v>1E-4</v>
      </c>
      <c r="R137" s="153">
        <f t="shared" si="2"/>
        <v>1.94E-4</v>
      </c>
      <c r="S137" s="153">
        <v>0</v>
      </c>
      <c r="T137" s="154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135</v>
      </c>
      <c r="AT137" s="155" t="s">
        <v>131</v>
      </c>
      <c r="AU137" s="155" t="s">
        <v>136</v>
      </c>
      <c r="AY137" s="14" t="s">
        <v>128</v>
      </c>
      <c r="BE137" s="156">
        <f t="shared" si="4"/>
        <v>0</v>
      </c>
      <c r="BF137" s="156">
        <f t="shared" si="5"/>
        <v>0</v>
      </c>
      <c r="BG137" s="156">
        <f t="shared" si="6"/>
        <v>0</v>
      </c>
      <c r="BH137" s="156">
        <f t="shared" si="7"/>
        <v>0</v>
      </c>
      <c r="BI137" s="156">
        <f t="shared" si="8"/>
        <v>0</v>
      </c>
      <c r="BJ137" s="14" t="s">
        <v>136</v>
      </c>
      <c r="BK137" s="157">
        <f t="shared" si="9"/>
        <v>0</v>
      </c>
      <c r="BL137" s="14" t="s">
        <v>135</v>
      </c>
      <c r="BM137" s="155" t="s">
        <v>151</v>
      </c>
    </row>
    <row r="138" spans="1:65" s="2" customFormat="1" ht="24.2" customHeight="1" x14ac:dyDescent="0.2">
      <c r="A138" s="26"/>
      <c r="B138" s="144"/>
      <c r="C138" s="145" t="s">
        <v>152</v>
      </c>
      <c r="D138" s="145" t="s">
        <v>131</v>
      </c>
      <c r="E138" s="146" t="s">
        <v>153</v>
      </c>
      <c r="F138" s="147" t="s">
        <v>154</v>
      </c>
      <c r="G138" s="148" t="s">
        <v>146</v>
      </c>
      <c r="H138" s="149">
        <v>2.85</v>
      </c>
      <c r="I138" s="149"/>
      <c r="J138" s="149">
        <f t="shared" si="0"/>
        <v>0</v>
      </c>
      <c r="K138" s="150"/>
      <c r="L138" s="27"/>
      <c r="M138" s="151" t="s">
        <v>1</v>
      </c>
      <c r="N138" s="152" t="s">
        <v>39</v>
      </c>
      <c r="O138" s="153">
        <v>0.12002</v>
      </c>
      <c r="P138" s="153">
        <f t="shared" si="1"/>
        <v>0.342057</v>
      </c>
      <c r="Q138" s="153">
        <v>1.4999999999999999E-4</v>
      </c>
      <c r="R138" s="153">
        <f t="shared" si="2"/>
        <v>4.2749999999999998E-4</v>
      </c>
      <c r="S138" s="153">
        <v>0</v>
      </c>
      <c r="T138" s="154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135</v>
      </c>
      <c r="AT138" s="155" t="s">
        <v>131</v>
      </c>
      <c r="AU138" s="155" t="s">
        <v>136</v>
      </c>
      <c r="AY138" s="14" t="s">
        <v>128</v>
      </c>
      <c r="BE138" s="156">
        <f t="shared" si="4"/>
        <v>0</v>
      </c>
      <c r="BF138" s="156">
        <f t="shared" si="5"/>
        <v>0</v>
      </c>
      <c r="BG138" s="156">
        <f t="shared" si="6"/>
        <v>0</v>
      </c>
      <c r="BH138" s="156">
        <f t="shared" si="7"/>
        <v>0</v>
      </c>
      <c r="BI138" s="156">
        <f t="shared" si="8"/>
        <v>0</v>
      </c>
      <c r="BJ138" s="14" t="s">
        <v>136</v>
      </c>
      <c r="BK138" s="157">
        <f t="shared" si="9"/>
        <v>0</v>
      </c>
      <c r="BL138" s="14" t="s">
        <v>135</v>
      </c>
      <c r="BM138" s="155" t="s">
        <v>155</v>
      </c>
    </row>
    <row r="139" spans="1:65" s="2" customFormat="1" ht="24.2" customHeight="1" x14ac:dyDescent="0.2">
      <c r="A139" s="26"/>
      <c r="B139" s="144"/>
      <c r="C139" s="145" t="s">
        <v>156</v>
      </c>
      <c r="D139" s="145" t="s">
        <v>131</v>
      </c>
      <c r="E139" s="146" t="s">
        <v>157</v>
      </c>
      <c r="F139" s="147" t="s">
        <v>158</v>
      </c>
      <c r="G139" s="148" t="s">
        <v>134</v>
      </c>
      <c r="H139" s="149">
        <v>1.325</v>
      </c>
      <c r="I139" s="149"/>
      <c r="J139" s="149">
        <f t="shared" si="0"/>
        <v>0</v>
      </c>
      <c r="K139" s="150"/>
      <c r="L139" s="27"/>
      <c r="M139" s="151" t="s">
        <v>1</v>
      </c>
      <c r="N139" s="152" t="s">
        <v>39</v>
      </c>
      <c r="O139" s="153">
        <v>0.76300000000000001</v>
      </c>
      <c r="P139" s="153">
        <f t="shared" si="1"/>
        <v>1.010975</v>
      </c>
      <c r="Q139" s="153">
        <v>3.943E-2</v>
      </c>
      <c r="R139" s="153">
        <f t="shared" si="2"/>
        <v>5.224475E-2</v>
      </c>
      <c r="S139" s="153">
        <v>0</v>
      </c>
      <c r="T139" s="154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135</v>
      </c>
      <c r="AT139" s="155" t="s">
        <v>131</v>
      </c>
      <c r="AU139" s="155" t="s">
        <v>136</v>
      </c>
      <c r="AY139" s="14" t="s">
        <v>128</v>
      </c>
      <c r="BE139" s="156">
        <f t="shared" si="4"/>
        <v>0</v>
      </c>
      <c r="BF139" s="156">
        <f t="shared" si="5"/>
        <v>0</v>
      </c>
      <c r="BG139" s="156">
        <f t="shared" si="6"/>
        <v>0</v>
      </c>
      <c r="BH139" s="156">
        <f t="shared" si="7"/>
        <v>0</v>
      </c>
      <c r="BI139" s="156">
        <f t="shared" si="8"/>
        <v>0</v>
      </c>
      <c r="BJ139" s="14" t="s">
        <v>136</v>
      </c>
      <c r="BK139" s="157">
        <f t="shared" si="9"/>
        <v>0</v>
      </c>
      <c r="BL139" s="14" t="s">
        <v>135</v>
      </c>
      <c r="BM139" s="155" t="s">
        <v>159</v>
      </c>
    </row>
    <row r="140" spans="1:65" s="2" customFormat="1" ht="24.2" customHeight="1" x14ac:dyDescent="0.2">
      <c r="A140" s="26"/>
      <c r="B140" s="144"/>
      <c r="C140" s="145" t="s">
        <v>160</v>
      </c>
      <c r="D140" s="145" t="s">
        <v>131</v>
      </c>
      <c r="E140" s="146" t="s">
        <v>161</v>
      </c>
      <c r="F140" s="147" t="s">
        <v>162</v>
      </c>
      <c r="G140" s="148" t="s">
        <v>134</v>
      </c>
      <c r="H140" s="149">
        <v>2.84</v>
      </c>
      <c r="I140" s="149"/>
      <c r="J140" s="149">
        <f t="shared" si="0"/>
        <v>0</v>
      </c>
      <c r="K140" s="150"/>
      <c r="L140" s="27"/>
      <c r="M140" s="151" t="s">
        <v>1</v>
      </c>
      <c r="N140" s="152" t="s">
        <v>39</v>
      </c>
      <c r="O140" s="153">
        <v>0.81</v>
      </c>
      <c r="P140" s="153">
        <f t="shared" si="1"/>
        <v>2.3004000000000002</v>
      </c>
      <c r="Q140" s="153">
        <v>7.6280000000000001E-2</v>
      </c>
      <c r="R140" s="153">
        <f t="shared" si="2"/>
        <v>0.2166352</v>
      </c>
      <c r="S140" s="153">
        <v>0</v>
      </c>
      <c r="T140" s="154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135</v>
      </c>
      <c r="AT140" s="155" t="s">
        <v>131</v>
      </c>
      <c r="AU140" s="155" t="s">
        <v>136</v>
      </c>
      <c r="AY140" s="14" t="s">
        <v>128</v>
      </c>
      <c r="BE140" s="156">
        <f t="shared" si="4"/>
        <v>0</v>
      </c>
      <c r="BF140" s="156">
        <f t="shared" si="5"/>
        <v>0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136</v>
      </c>
      <c r="BK140" s="157">
        <f t="shared" si="9"/>
        <v>0</v>
      </c>
      <c r="BL140" s="14" t="s">
        <v>135</v>
      </c>
      <c r="BM140" s="155" t="s">
        <v>163</v>
      </c>
    </row>
    <row r="141" spans="1:65" s="12" customFormat="1" ht="22.9" customHeight="1" x14ac:dyDescent="0.2">
      <c r="B141" s="132"/>
      <c r="D141" s="133" t="s">
        <v>72</v>
      </c>
      <c r="E141" s="142" t="s">
        <v>152</v>
      </c>
      <c r="F141" s="142" t="s">
        <v>164</v>
      </c>
      <c r="J141" s="143">
        <f>BK141</f>
        <v>0</v>
      </c>
      <c r="L141" s="132"/>
      <c r="M141" s="136"/>
      <c r="N141" s="137"/>
      <c r="O141" s="137"/>
      <c r="P141" s="138">
        <f>SUM(P142:P154)</f>
        <v>92.538549830000008</v>
      </c>
      <c r="Q141" s="137"/>
      <c r="R141" s="138">
        <f>SUM(R142:R154)</f>
        <v>2.7253323899999997</v>
      </c>
      <c r="S141" s="137"/>
      <c r="T141" s="139">
        <f>SUM(T142:T154)</f>
        <v>0</v>
      </c>
      <c r="AR141" s="133" t="s">
        <v>81</v>
      </c>
      <c r="AT141" s="140" t="s">
        <v>72</v>
      </c>
      <c r="AU141" s="140" t="s">
        <v>81</v>
      </c>
      <c r="AY141" s="133" t="s">
        <v>128</v>
      </c>
      <c r="BK141" s="141">
        <f>SUM(BK142:BK154)</f>
        <v>0</v>
      </c>
    </row>
    <row r="142" spans="1:65" s="2" customFormat="1" ht="24.2" customHeight="1" x14ac:dyDescent="0.2">
      <c r="A142" s="26"/>
      <c r="B142" s="144"/>
      <c r="C142" s="145" t="s">
        <v>165</v>
      </c>
      <c r="D142" s="145" t="s">
        <v>131</v>
      </c>
      <c r="E142" s="146" t="s">
        <v>166</v>
      </c>
      <c r="F142" s="147" t="s">
        <v>167</v>
      </c>
      <c r="G142" s="148" t="s">
        <v>134</v>
      </c>
      <c r="H142" s="149">
        <v>38.72</v>
      </c>
      <c r="I142" s="149"/>
      <c r="J142" s="149">
        <f t="shared" ref="J142:J154" si="10">ROUND(I142*H142,3)</f>
        <v>0</v>
      </c>
      <c r="K142" s="150"/>
      <c r="L142" s="27"/>
      <c r="M142" s="151" t="s">
        <v>1</v>
      </c>
      <c r="N142" s="152" t="s">
        <v>39</v>
      </c>
      <c r="O142" s="153">
        <v>0.11204</v>
      </c>
      <c r="P142" s="153">
        <f t="shared" ref="P142:P154" si="11">O142*H142</f>
        <v>4.3381888000000002</v>
      </c>
      <c r="Q142" s="153">
        <v>2.0000000000000001E-4</v>
      </c>
      <c r="R142" s="153">
        <f t="shared" ref="R142:R154" si="12">Q142*H142</f>
        <v>7.744E-3</v>
      </c>
      <c r="S142" s="153">
        <v>0</v>
      </c>
      <c r="T142" s="154">
        <f t="shared" ref="T142:T154" si="13"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135</v>
      </c>
      <c r="AT142" s="155" t="s">
        <v>131</v>
      </c>
      <c r="AU142" s="155" t="s">
        <v>136</v>
      </c>
      <c r="AY142" s="14" t="s">
        <v>128</v>
      </c>
      <c r="BE142" s="156">
        <f t="shared" ref="BE142:BE154" si="14">IF(N142="základná",J142,0)</f>
        <v>0</v>
      </c>
      <c r="BF142" s="156">
        <f t="shared" ref="BF142:BF154" si="15">IF(N142="znížená",J142,0)</f>
        <v>0</v>
      </c>
      <c r="BG142" s="156">
        <f t="shared" ref="BG142:BG154" si="16">IF(N142="zákl. prenesená",J142,0)</f>
        <v>0</v>
      </c>
      <c r="BH142" s="156">
        <f t="shared" ref="BH142:BH154" si="17">IF(N142="zníž. prenesená",J142,0)</f>
        <v>0</v>
      </c>
      <c r="BI142" s="156">
        <f t="shared" ref="BI142:BI154" si="18">IF(N142="nulová",J142,0)</f>
        <v>0</v>
      </c>
      <c r="BJ142" s="14" t="s">
        <v>136</v>
      </c>
      <c r="BK142" s="157">
        <f t="shared" ref="BK142:BK154" si="19">ROUND(I142*H142,3)</f>
        <v>0</v>
      </c>
      <c r="BL142" s="14" t="s">
        <v>135</v>
      </c>
      <c r="BM142" s="155" t="s">
        <v>168</v>
      </c>
    </row>
    <row r="143" spans="1:65" s="2" customFormat="1" ht="24.2" customHeight="1" x14ac:dyDescent="0.2">
      <c r="A143" s="26"/>
      <c r="B143" s="144"/>
      <c r="C143" s="145" t="s">
        <v>169</v>
      </c>
      <c r="D143" s="145" t="s">
        <v>131</v>
      </c>
      <c r="E143" s="146" t="s">
        <v>170</v>
      </c>
      <c r="F143" s="147" t="s">
        <v>171</v>
      </c>
      <c r="G143" s="148" t="s">
        <v>134</v>
      </c>
      <c r="H143" s="149">
        <v>38.72</v>
      </c>
      <c r="I143" s="149"/>
      <c r="J143" s="149">
        <f t="shared" si="10"/>
        <v>0</v>
      </c>
      <c r="K143" s="150"/>
      <c r="L143" s="27"/>
      <c r="M143" s="151" t="s">
        <v>1</v>
      </c>
      <c r="N143" s="152" t="s">
        <v>39</v>
      </c>
      <c r="O143" s="153">
        <v>0.36792000000000002</v>
      </c>
      <c r="P143" s="153">
        <f t="shared" si="11"/>
        <v>14.2458624</v>
      </c>
      <c r="Q143" s="153">
        <v>9.3500000000000007E-3</v>
      </c>
      <c r="R143" s="153">
        <f t="shared" si="12"/>
        <v>0.36203200000000002</v>
      </c>
      <c r="S143" s="153">
        <v>0</v>
      </c>
      <c r="T143" s="154">
        <f t="shared" si="1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135</v>
      </c>
      <c r="AT143" s="155" t="s">
        <v>131</v>
      </c>
      <c r="AU143" s="155" t="s">
        <v>136</v>
      </c>
      <c r="AY143" s="14" t="s">
        <v>128</v>
      </c>
      <c r="BE143" s="156">
        <f t="shared" si="14"/>
        <v>0</v>
      </c>
      <c r="BF143" s="156">
        <f t="shared" si="15"/>
        <v>0</v>
      </c>
      <c r="BG143" s="156">
        <f t="shared" si="16"/>
        <v>0</v>
      </c>
      <c r="BH143" s="156">
        <f t="shared" si="17"/>
        <v>0</v>
      </c>
      <c r="BI143" s="156">
        <f t="shared" si="18"/>
        <v>0</v>
      </c>
      <c r="BJ143" s="14" t="s">
        <v>136</v>
      </c>
      <c r="BK143" s="157">
        <f t="shared" si="19"/>
        <v>0</v>
      </c>
      <c r="BL143" s="14" t="s">
        <v>135</v>
      </c>
      <c r="BM143" s="155" t="s">
        <v>172</v>
      </c>
    </row>
    <row r="144" spans="1:65" s="2" customFormat="1" ht="24.2" customHeight="1" x14ac:dyDescent="0.2">
      <c r="A144" s="26"/>
      <c r="B144" s="144"/>
      <c r="C144" s="145" t="s">
        <v>173</v>
      </c>
      <c r="D144" s="145" t="s">
        <v>131</v>
      </c>
      <c r="E144" s="146" t="s">
        <v>174</v>
      </c>
      <c r="F144" s="147" t="s">
        <v>175</v>
      </c>
      <c r="G144" s="148" t="s">
        <v>134</v>
      </c>
      <c r="H144" s="149">
        <v>38.72</v>
      </c>
      <c r="I144" s="149"/>
      <c r="J144" s="149">
        <f t="shared" si="10"/>
        <v>0</v>
      </c>
      <c r="K144" s="150"/>
      <c r="L144" s="27"/>
      <c r="M144" s="151" t="s">
        <v>1</v>
      </c>
      <c r="N144" s="152" t="s">
        <v>39</v>
      </c>
      <c r="O144" s="153">
        <v>0.12085</v>
      </c>
      <c r="P144" s="153">
        <f t="shared" si="11"/>
        <v>4.6793119999999995</v>
      </c>
      <c r="Q144" s="153">
        <v>4.15E-3</v>
      </c>
      <c r="R144" s="153">
        <f t="shared" si="12"/>
        <v>0.160688</v>
      </c>
      <c r="S144" s="153">
        <v>0</v>
      </c>
      <c r="T144" s="154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135</v>
      </c>
      <c r="AT144" s="155" t="s">
        <v>131</v>
      </c>
      <c r="AU144" s="155" t="s">
        <v>136</v>
      </c>
      <c r="AY144" s="14" t="s">
        <v>128</v>
      </c>
      <c r="BE144" s="156">
        <f t="shared" si="14"/>
        <v>0</v>
      </c>
      <c r="BF144" s="156">
        <f t="shared" si="15"/>
        <v>0</v>
      </c>
      <c r="BG144" s="156">
        <f t="shared" si="16"/>
        <v>0</v>
      </c>
      <c r="BH144" s="156">
        <f t="shared" si="17"/>
        <v>0</v>
      </c>
      <c r="BI144" s="156">
        <f t="shared" si="18"/>
        <v>0</v>
      </c>
      <c r="BJ144" s="14" t="s">
        <v>136</v>
      </c>
      <c r="BK144" s="157">
        <f t="shared" si="19"/>
        <v>0</v>
      </c>
      <c r="BL144" s="14" t="s">
        <v>135</v>
      </c>
      <c r="BM144" s="155" t="s">
        <v>176</v>
      </c>
    </row>
    <row r="145" spans="1:65" s="2" customFormat="1" ht="24.2" customHeight="1" x14ac:dyDescent="0.2">
      <c r="A145" s="26"/>
      <c r="B145" s="144"/>
      <c r="C145" s="145" t="s">
        <v>177</v>
      </c>
      <c r="D145" s="145" t="s">
        <v>131</v>
      </c>
      <c r="E145" s="146" t="s">
        <v>178</v>
      </c>
      <c r="F145" s="147" t="s">
        <v>179</v>
      </c>
      <c r="G145" s="148" t="s">
        <v>180</v>
      </c>
      <c r="H145" s="149">
        <v>3</v>
      </c>
      <c r="I145" s="149"/>
      <c r="J145" s="149">
        <f t="shared" si="10"/>
        <v>0</v>
      </c>
      <c r="K145" s="150"/>
      <c r="L145" s="27"/>
      <c r="M145" s="151" t="s">
        <v>1</v>
      </c>
      <c r="N145" s="152" t="s">
        <v>39</v>
      </c>
      <c r="O145" s="153">
        <v>0.59523000000000004</v>
      </c>
      <c r="P145" s="153">
        <f t="shared" si="11"/>
        <v>1.7856900000000002</v>
      </c>
      <c r="Q145" s="153">
        <v>3.031E-2</v>
      </c>
      <c r="R145" s="153">
        <f t="shared" si="12"/>
        <v>9.0929999999999997E-2</v>
      </c>
      <c r="S145" s="153">
        <v>0</v>
      </c>
      <c r="T145" s="154">
        <f t="shared" si="1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135</v>
      </c>
      <c r="AT145" s="155" t="s">
        <v>131</v>
      </c>
      <c r="AU145" s="155" t="s">
        <v>136</v>
      </c>
      <c r="AY145" s="14" t="s">
        <v>128</v>
      </c>
      <c r="BE145" s="156">
        <f t="shared" si="14"/>
        <v>0</v>
      </c>
      <c r="BF145" s="156">
        <f t="shared" si="15"/>
        <v>0</v>
      </c>
      <c r="BG145" s="156">
        <f t="shared" si="16"/>
        <v>0</v>
      </c>
      <c r="BH145" s="156">
        <f t="shared" si="17"/>
        <v>0</v>
      </c>
      <c r="BI145" s="156">
        <f t="shared" si="18"/>
        <v>0</v>
      </c>
      <c r="BJ145" s="14" t="s">
        <v>136</v>
      </c>
      <c r="BK145" s="157">
        <f t="shared" si="19"/>
        <v>0</v>
      </c>
      <c r="BL145" s="14" t="s">
        <v>135</v>
      </c>
      <c r="BM145" s="155" t="s">
        <v>181</v>
      </c>
    </row>
    <row r="146" spans="1:65" s="2" customFormat="1" ht="24.2" customHeight="1" x14ac:dyDescent="0.2">
      <c r="A146" s="26"/>
      <c r="B146" s="144"/>
      <c r="C146" s="145" t="s">
        <v>182</v>
      </c>
      <c r="D146" s="145" t="s">
        <v>131</v>
      </c>
      <c r="E146" s="146" t="s">
        <v>183</v>
      </c>
      <c r="F146" s="147" t="s">
        <v>184</v>
      </c>
      <c r="G146" s="148" t="s">
        <v>146</v>
      </c>
      <c r="H146" s="149">
        <v>14.3</v>
      </c>
      <c r="I146" s="149"/>
      <c r="J146" s="149">
        <f t="shared" si="10"/>
        <v>0</v>
      </c>
      <c r="K146" s="150"/>
      <c r="L146" s="27"/>
      <c r="M146" s="151" t="s">
        <v>1</v>
      </c>
      <c r="N146" s="152" t="s">
        <v>39</v>
      </c>
      <c r="O146" s="153">
        <v>0.14557999999999999</v>
      </c>
      <c r="P146" s="153">
        <f t="shared" si="11"/>
        <v>2.0817939999999999</v>
      </c>
      <c r="Q146" s="153">
        <v>2.8E-3</v>
      </c>
      <c r="R146" s="153">
        <f t="shared" si="12"/>
        <v>4.0039999999999999E-2</v>
      </c>
      <c r="S146" s="153">
        <v>0</v>
      </c>
      <c r="T146" s="154">
        <f t="shared" si="1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135</v>
      </c>
      <c r="AT146" s="155" t="s">
        <v>131</v>
      </c>
      <c r="AU146" s="155" t="s">
        <v>136</v>
      </c>
      <c r="AY146" s="14" t="s">
        <v>128</v>
      </c>
      <c r="BE146" s="156">
        <f t="shared" si="14"/>
        <v>0</v>
      </c>
      <c r="BF146" s="156">
        <f t="shared" si="15"/>
        <v>0</v>
      </c>
      <c r="BG146" s="156">
        <f t="shared" si="16"/>
        <v>0</v>
      </c>
      <c r="BH146" s="156">
        <f t="shared" si="17"/>
        <v>0</v>
      </c>
      <c r="BI146" s="156">
        <f t="shared" si="18"/>
        <v>0</v>
      </c>
      <c r="BJ146" s="14" t="s">
        <v>136</v>
      </c>
      <c r="BK146" s="157">
        <f t="shared" si="19"/>
        <v>0</v>
      </c>
      <c r="BL146" s="14" t="s">
        <v>135</v>
      </c>
      <c r="BM146" s="155" t="s">
        <v>185</v>
      </c>
    </row>
    <row r="147" spans="1:65" s="2" customFormat="1" ht="24.2" customHeight="1" x14ac:dyDescent="0.2">
      <c r="A147" s="26"/>
      <c r="B147" s="144"/>
      <c r="C147" s="145" t="s">
        <v>186</v>
      </c>
      <c r="D147" s="145" t="s">
        <v>131</v>
      </c>
      <c r="E147" s="146" t="s">
        <v>187</v>
      </c>
      <c r="F147" s="147" t="s">
        <v>188</v>
      </c>
      <c r="G147" s="148" t="s">
        <v>134</v>
      </c>
      <c r="H147" s="149">
        <v>119.20699999999999</v>
      </c>
      <c r="I147" s="149"/>
      <c r="J147" s="149">
        <f t="shared" si="10"/>
        <v>0</v>
      </c>
      <c r="K147" s="150"/>
      <c r="L147" s="27"/>
      <c r="M147" s="151" t="s">
        <v>1</v>
      </c>
      <c r="N147" s="152" t="s">
        <v>39</v>
      </c>
      <c r="O147" s="153">
        <v>5.2040000000000003E-2</v>
      </c>
      <c r="P147" s="153">
        <f t="shared" si="11"/>
        <v>6.2035322800000001</v>
      </c>
      <c r="Q147" s="153">
        <v>2.0000000000000001E-4</v>
      </c>
      <c r="R147" s="153">
        <f t="shared" si="12"/>
        <v>2.3841399999999999E-2</v>
      </c>
      <c r="S147" s="153">
        <v>0</v>
      </c>
      <c r="T147" s="154">
        <f t="shared" si="1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135</v>
      </c>
      <c r="AT147" s="155" t="s">
        <v>131</v>
      </c>
      <c r="AU147" s="155" t="s">
        <v>136</v>
      </c>
      <c r="AY147" s="14" t="s">
        <v>128</v>
      </c>
      <c r="BE147" s="156">
        <f t="shared" si="14"/>
        <v>0</v>
      </c>
      <c r="BF147" s="156">
        <f t="shared" si="15"/>
        <v>0</v>
      </c>
      <c r="BG147" s="156">
        <f t="shared" si="16"/>
        <v>0</v>
      </c>
      <c r="BH147" s="156">
        <f t="shared" si="17"/>
        <v>0</v>
      </c>
      <c r="BI147" s="156">
        <f t="shared" si="18"/>
        <v>0</v>
      </c>
      <c r="BJ147" s="14" t="s">
        <v>136</v>
      </c>
      <c r="BK147" s="157">
        <f t="shared" si="19"/>
        <v>0</v>
      </c>
      <c r="BL147" s="14" t="s">
        <v>135</v>
      </c>
      <c r="BM147" s="155" t="s">
        <v>189</v>
      </c>
    </row>
    <row r="148" spans="1:65" s="2" customFormat="1" ht="24.2" customHeight="1" x14ac:dyDescent="0.2">
      <c r="A148" s="26"/>
      <c r="B148" s="144"/>
      <c r="C148" s="145" t="s">
        <v>190</v>
      </c>
      <c r="D148" s="145" t="s">
        <v>131</v>
      </c>
      <c r="E148" s="146" t="s">
        <v>191</v>
      </c>
      <c r="F148" s="147" t="s">
        <v>192</v>
      </c>
      <c r="G148" s="148" t="s">
        <v>134</v>
      </c>
      <c r="H148" s="149">
        <v>98.817999999999998</v>
      </c>
      <c r="I148" s="149"/>
      <c r="J148" s="149">
        <f t="shared" si="10"/>
        <v>0</v>
      </c>
      <c r="K148" s="150"/>
      <c r="L148" s="27"/>
      <c r="M148" s="151" t="s">
        <v>1</v>
      </c>
      <c r="N148" s="152" t="s">
        <v>39</v>
      </c>
      <c r="O148" s="153">
        <v>0.27800000000000002</v>
      </c>
      <c r="P148" s="153">
        <f t="shared" si="11"/>
        <v>27.471404000000003</v>
      </c>
      <c r="Q148" s="153">
        <v>8.9300000000000004E-3</v>
      </c>
      <c r="R148" s="153">
        <f t="shared" si="12"/>
        <v>0.88244474000000006</v>
      </c>
      <c r="S148" s="153">
        <v>0</v>
      </c>
      <c r="T148" s="154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135</v>
      </c>
      <c r="AT148" s="155" t="s">
        <v>131</v>
      </c>
      <c r="AU148" s="155" t="s">
        <v>136</v>
      </c>
      <c r="AY148" s="14" t="s">
        <v>128</v>
      </c>
      <c r="BE148" s="156">
        <f t="shared" si="14"/>
        <v>0</v>
      </c>
      <c r="BF148" s="156">
        <f t="shared" si="15"/>
        <v>0</v>
      </c>
      <c r="BG148" s="156">
        <f t="shared" si="16"/>
        <v>0</v>
      </c>
      <c r="BH148" s="156">
        <f t="shared" si="17"/>
        <v>0</v>
      </c>
      <c r="BI148" s="156">
        <f t="shared" si="18"/>
        <v>0</v>
      </c>
      <c r="BJ148" s="14" t="s">
        <v>136</v>
      </c>
      <c r="BK148" s="157">
        <f t="shared" si="19"/>
        <v>0</v>
      </c>
      <c r="BL148" s="14" t="s">
        <v>135</v>
      </c>
      <c r="BM148" s="155" t="s">
        <v>193</v>
      </c>
    </row>
    <row r="149" spans="1:65" s="2" customFormat="1" ht="24.2" customHeight="1" x14ac:dyDescent="0.2">
      <c r="A149" s="26"/>
      <c r="B149" s="144"/>
      <c r="C149" s="145" t="s">
        <v>194</v>
      </c>
      <c r="D149" s="145" t="s">
        <v>131</v>
      </c>
      <c r="E149" s="146" t="s">
        <v>195</v>
      </c>
      <c r="F149" s="147" t="s">
        <v>196</v>
      </c>
      <c r="G149" s="148" t="s">
        <v>134</v>
      </c>
      <c r="H149" s="149">
        <v>119.20699999999999</v>
      </c>
      <c r="I149" s="149"/>
      <c r="J149" s="149">
        <f t="shared" si="10"/>
        <v>0</v>
      </c>
      <c r="K149" s="150"/>
      <c r="L149" s="27"/>
      <c r="M149" s="151" t="s">
        <v>1</v>
      </c>
      <c r="N149" s="152" t="s">
        <v>39</v>
      </c>
      <c r="O149" s="153">
        <v>0.11085</v>
      </c>
      <c r="P149" s="153">
        <f t="shared" si="11"/>
        <v>13.214095949999999</v>
      </c>
      <c r="Q149" s="153">
        <v>4.15E-3</v>
      </c>
      <c r="R149" s="153">
        <f t="shared" si="12"/>
        <v>0.49470904999999998</v>
      </c>
      <c r="S149" s="153">
        <v>0</v>
      </c>
      <c r="T149" s="154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135</v>
      </c>
      <c r="AT149" s="155" t="s">
        <v>131</v>
      </c>
      <c r="AU149" s="155" t="s">
        <v>136</v>
      </c>
      <c r="AY149" s="14" t="s">
        <v>128</v>
      </c>
      <c r="BE149" s="156">
        <f t="shared" si="14"/>
        <v>0</v>
      </c>
      <c r="BF149" s="156">
        <f t="shared" si="15"/>
        <v>0</v>
      </c>
      <c r="BG149" s="156">
        <f t="shared" si="16"/>
        <v>0</v>
      </c>
      <c r="BH149" s="156">
        <f t="shared" si="17"/>
        <v>0</v>
      </c>
      <c r="BI149" s="156">
        <f t="shared" si="18"/>
        <v>0</v>
      </c>
      <c r="BJ149" s="14" t="s">
        <v>136</v>
      </c>
      <c r="BK149" s="157">
        <f t="shared" si="19"/>
        <v>0</v>
      </c>
      <c r="BL149" s="14" t="s">
        <v>135</v>
      </c>
      <c r="BM149" s="155" t="s">
        <v>197</v>
      </c>
    </row>
    <row r="150" spans="1:65" s="2" customFormat="1" ht="24.2" customHeight="1" x14ac:dyDescent="0.2">
      <c r="A150" s="26"/>
      <c r="B150" s="144"/>
      <c r="C150" s="145" t="s">
        <v>198</v>
      </c>
      <c r="D150" s="145" t="s">
        <v>131</v>
      </c>
      <c r="E150" s="146" t="s">
        <v>199</v>
      </c>
      <c r="F150" s="147" t="s">
        <v>200</v>
      </c>
      <c r="G150" s="148" t="s">
        <v>134</v>
      </c>
      <c r="H150" s="149">
        <v>38.72</v>
      </c>
      <c r="I150" s="149"/>
      <c r="J150" s="149">
        <f t="shared" si="10"/>
        <v>0</v>
      </c>
      <c r="K150" s="150"/>
      <c r="L150" s="27"/>
      <c r="M150" s="151" t="s">
        <v>1</v>
      </c>
      <c r="N150" s="152" t="s">
        <v>39</v>
      </c>
      <c r="O150" s="153">
        <v>0.22156999999999999</v>
      </c>
      <c r="P150" s="153">
        <f t="shared" si="11"/>
        <v>8.5791903999999999</v>
      </c>
      <c r="Q150" s="153">
        <v>1.306E-2</v>
      </c>
      <c r="R150" s="153">
        <f t="shared" si="12"/>
        <v>0.5056832</v>
      </c>
      <c r="S150" s="153">
        <v>0</v>
      </c>
      <c r="T150" s="154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135</v>
      </c>
      <c r="AT150" s="155" t="s">
        <v>131</v>
      </c>
      <c r="AU150" s="155" t="s">
        <v>136</v>
      </c>
      <c r="AY150" s="14" t="s">
        <v>128</v>
      </c>
      <c r="BE150" s="156">
        <f t="shared" si="14"/>
        <v>0</v>
      </c>
      <c r="BF150" s="156">
        <f t="shared" si="15"/>
        <v>0</v>
      </c>
      <c r="BG150" s="156">
        <f t="shared" si="16"/>
        <v>0</v>
      </c>
      <c r="BH150" s="156">
        <f t="shared" si="17"/>
        <v>0</v>
      </c>
      <c r="BI150" s="156">
        <f t="shared" si="18"/>
        <v>0</v>
      </c>
      <c r="BJ150" s="14" t="s">
        <v>136</v>
      </c>
      <c r="BK150" s="157">
        <f t="shared" si="19"/>
        <v>0</v>
      </c>
      <c r="BL150" s="14" t="s">
        <v>135</v>
      </c>
      <c r="BM150" s="155" t="s">
        <v>201</v>
      </c>
    </row>
    <row r="151" spans="1:65" s="2" customFormat="1" ht="24.2" customHeight="1" x14ac:dyDescent="0.2">
      <c r="A151" s="26"/>
      <c r="B151" s="144"/>
      <c r="C151" s="145" t="s">
        <v>202</v>
      </c>
      <c r="D151" s="145" t="s">
        <v>131</v>
      </c>
      <c r="E151" s="146" t="s">
        <v>203</v>
      </c>
      <c r="F151" s="147" t="s">
        <v>204</v>
      </c>
      <c r="G151" s="148" t="s">
        <v>180</v>
      </c>
      <c r="H151" s="149">
        <v>3</v>
      </c>
      <c r="I151" s="149"/>
      <c r="J151" s="149">
        <f t="shared" si="10"/>
        <v>0</v>
      </c>
      <c r="K151" s="150"/>
      <c r="L151" s="27"/>
      <c r="M151" s="151" t="s">
        <v>1</v>
      </c>
      <c r="N151" s="152" t="s">
        <v>39</v>
      </c>
      <c r="O151" s="153">
        <v>3.3131599999999999</v>
      </c>
      <c r="P151" s="153">
        <f t="shared" si="11"/>
        <v>9.9394799999999996</v>
      </c>
      <c r="Q151" s="153">
        <v>3.9640000000000002E-2</v>
      </c>
      <c r="R151" s="153">
        <f t="shared" si="12"/>
        <v>0.11892</v>
      </c>
      <c r="S151" s="153">
        <v>0</v>
      </c>
      <c r="T151" s="154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135</v>
      </c>
      <c r="AT151" s="155" t="s">
        <v>131</v>
      </c>
      <c r="AU151" s="155" t="s">
        <v>136</v>
      </c>
      <c r="AY151" s="14" t="s">
        <v>128</v>
      </c>
      <c r="BE151" s="156">
        <f t="shared" si="14"/>
        <v>0</v>
      </c>
      <c r="BF151" s="156">
        <f t="shared" si="15"/>
        <v>0</v>
      </c>
      <c r="BG151" s="156">
        <f t="shared" si="16"/>
        <v>0</v>
      </c>
      <c r="BH151" s="156">
        <f t="shared" si="17"/>
        <v>0</v>
      </c>
      <c r="BI151" s="156">
        <f t="shared" si="18"/>
        <v>0</v>
      </c>
      <c r="BJ151" s="14" t="s">
        <v>136</v>
      </c>
      <c r="BK151" s="157">
        <f t="shared" si="19"/>
        <v>0</v>
      </c>
      <c r="BL151" s="14" t="s">
        <v>135</v>
      </c>
      <c r="BM151" s="155" t="s">
        <v>205</v>
      </c>
    </row>
    <row r="152" spans="1:65" s="2" customFormat="1" ht="16.5" customHeight="1" x14ac:dyDescent="0.2">
      <c r="A152" s="26"/>
      <c r="B152" s="144"/>
      <c r="C152" s="158" t="s">
        <v>206</v>
      </c>
      <c r="D152" s="158" t="s">
        <v>207</v>
      </c>
      <c r="E152" s="159" t="s">
        <v>208</v>
      </c>
      <c r="F152" s="160" t="s">
        <v>209</v>
      </c>
      <c r="G152" s="161" t="s">
        <v>180</v>
      </c>
      <c r="H152" s="162">
        <v>1</v>
      </c>
      <c r="I152" s="162"/>
      <c r="J152" s="162">
        <f t="shared" si="10"/>
        <v>0</v>
      </c>
      <c r="K152" s="163"/>
      <c r="L152" s="164"/>
      <c r="M152" s="165" t="s">
        <v>1</v>
      </c>
      <c r="N152" s="166" t="s">
        <v>39</v>
      </c>
      <c r="O152" s="153">
        <v>0</v>
      </c>
      <c r="P152" s="153">
        <f t="shared" si="11"/>
        <v>0</v>
      </c>
      <c r="Q152" s="153">
        <v>0.01</v>
      </c>
      <c r="R152" s="153">
        <f t="shared" si="12"/>
        <v>0.01</v>
      </c>
      <c r="S152" s="153">
        <v>0</v>
      </c>
      <c r="T152" s="154">
        <f t="shared" si="1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160</v>
      </c>
      <c r="AT152" s="155" t="s">
        <v>207</v>
      </c>
      <c r="AU152" s="155" t="s">
        <v>136</v>
      </c>
      <c r="AY152" s="14" t="s">
        <v>128</v>
      </c>
      <c r="BE152" s="156">
        <f t="shared" si="14"/>
        <v>0</v>
      </c>
      <c r="BF152" s="156">
        <f t="shared" si="15"/>
        <v>0</v>
      </c>
      <c r="BG152" s="156">
        <f t="shared" si="16"/>
        <v>0</v>
      </c>
      <c r="BH152" s="156">
        <f t="shared" si="17"/>
        <v>0</v>
      </c>
      <c r="BI152" s="156">
        <f t="shared" si="18"/>
        <v>0</v>
      </c>
      <c r="BJ152" s="14" t="s">
        <v>136</v>
      </c>
      <c r="BK152" s="157">
        <f t="shared" si="19"/>
        <v>0</v>
      </c>
      <c r="BL152" s="14" t="s">
        <v>135</v>
      </c>
      <c r="BM152" s="155" t="s">
        <v>210</v>
      </c>
    </row>
    <row r="153" spans="1:65" s="2" customFormat="1" ht="16.5" customHeight="1" x14ac:dyDescent="0.2">
      <c r="A153" s="26"/>
      <c r="B153" s="144"/>
      <c r="C153" s="158" t="s">
        <v>7</v>
      </c>
      <c r="D153" s="158" t="s">
        <v>207</v>
      </c>
      <c r="E153" s="159" t="s">
        <v>211</v>
      </c>
      <c r="F153" s="160" t="s">
        <v>212</v>
      </c>
      <c r="G153" s="161" t="s">
        <v>180</v>
      </c>
      <c r="H153" s="162">
        <v>1</v>
      </c>
      <c r="I153" s="162"/>
      <c r="J153" s="162">
        <f t="shared" si="10"/>
        <v>0</v>
      </c>
      <c r="K153" s="163"/>
      <c r="L153" s="164"/>
      <c r="M153" s="165" t="s">
        <v>1</v>
      </c>
      <c r="N153" s="166" t="s">
        <v>39</v>
      </c>
      <c r="O153" s="153">
        <v>0</v>
      </c>
      <c r="P153" s="153">
        <f t="shared" si="11"/>
        <v>0</v>
      </c>
      <c r="Q153" s="153">
        <v>1.43E-2</v>
      </c>
      <c r="R153" s="153">
        <f t="shared" si="12"/>
        <v>1.43E-2</v>
      </c>
      <c r="S153" s="153">
        <v>0</v>
      </c>
      <c r="T153" s="154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160</v>
      </c>
      <c r="AT153" s="155" t="s">
        <v>207</v>
      </c>
      <c r="AU153" s="155" t="s">
        <v>136</v>
      </c>
      <c r="AY153" s="14" t="s">
        <v>128</v>
      </c>
      <c r="BE153" s="156">
        <f t="shared" si="14"/>
        <v>0</v>
      </c>
      <c r="BF153" s="156">
        <f t="shared" si="15"/>
        <v>0</v>
      </c>
      <c r="BG153" s="156">
        <f t="shared" si="16"/>
        <v>0</v>
      </c>
      <c r="BH153" s="156">
        <f t="shared" si="17"/>
        <v>0</v>
      </c>
      <c r="BI153" s="156">
        <f t="shared" si="18"/>
        <v>0</v>
      </c>
      <c r="BJ153" s="14" t="s">
        <v>136</v>
      </c>
      <c r="BK153" s="157">
        <f t="shared" si="19"/>
        <v>0</v>
      </c>
      <c r="BL153" s="14" t="s">
        <v>135</v>
      </c>
      <c r="BM153" s="155" t="s">
        <v>213</v>
      </c>
    </row>
    <row r="154" spans="1:65" s="2" customFormat="1" ht="16.5" customHeight="1" x14ac:dyDescent="0.2">
      <c r="A154" s="26"/>
      <c r="B154" s="144"/>
      <c r="C154" s="158" t="s">
        <v>214</v>
      </c>
      <c r="D154" s="158" t="s">
        <v>207</v>
      </c>
      <c r="E154" s="159" t="s">
        <v>215</v>
      </c>
      <c r="F154" s="160" t="s">
        <v>216</v>
      </c>
      <c r="G154" s="161" t="s">
        <v>180</v>
      </c>
      <c r="H154" s="162">
        <v>1</v>
      </c>
      <c r="I154" s="162"/>
      <c r="J154" s="162">
        <f t="shared" si="10"/>
        <v>0</v>
      </c>
      <c r="K154" s="163"/>
      <c r="L154" s="164"/>
      <c r="M154" s="165" t="s">
        <v>1</v>
      </c>
      <c r="N154" s="166" t="s">
        <v>39</v>
      </c>
      <c r="O154" s="153">
        <v>0</v>
      </c>
      <c r="P154" s="153">
        <f t="shared" si="11"/>
        <v>0</v>
      </c>
      <c r="Q154" s="153">
        <v>1.4E-2</v>
      </c>
      <c r="R154" s="153">
        <f t="shared" si="12"/>
        <v>1.4E-2</v>
      </c>
      <c r="S154" s="153">
        <v>0</v>
      </c>
      <c r="T154" s="154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160</v>
      </c>
      <c r="AT154" s="155" t="s">
        <v>207</v>
      </c>
      <c r="AU154" s="155" t="s">
        <v>136</v>
      </c>
      <c r="AY154" s="14" t="s">
        <v>128</v>
      </c>
      <c r="BE154" s="156">
        <f t="shared" si="14"/>
        <v>0</v>
      </c>
      <c r="BF154" s="156">
        <f t="shared" si="15"/>
        <v>0</v>
      </c>
      <c r="BG154" s="156">
        <f t="shared" si="16"/>
        <v>0</v>
      </c>
      <c r="BH154" s="156">
        <f t="shared" si="17"/>
        <v>0</v>
      </c>
      <c r="BI154" s="156">
        <f t="shared" si="18"/>
        <v>0</v>
      </c>
      <c r="BJ154" s="14" t="s">
        <v>136</v>
      </c>
      <c r="BK154" s="157">
        <f t="shared" si="19"/>
        <v>0</v>
      </c>
      <c r="BL154" s="14" t="s">
        <v>135</v>
      </c>
      <c r="BM154" s="155" t="s">
        <v>217</v>
      </c>
    </row>
    <row r="155" spans="1:65" s="12" customFormat="1" ht="22.9" customHeight="1" x14ac:dyDescent="0.2">
      <c r="B155" s="132"/>
      <c r="D155" s="133" t="s">
        <v>72</v>
      </c>
      <c r="E155" s="142" t="s">
        <v>165</v>
      </c>
      <c r="F155" s="142" t="s">
        <v>218</v>
      </c>
      <c r="J155" s="143">
        <f>BK155</f>
        <v>0</v>
      </c>
      <c r="L155" s="132"/>
      <c r="M155" s="136"/>
      <c r="N155" s="137"/>
      <c r="O155" s="137"/>
      <c r="P155" s="138">
        <f>SUM(P156:P170)</f>
        <v>40.865062000000002</v>
      </c>
      <c r="Q155" s="137"/>
      <c r="R155" s="138">
        <f>SUM(R156:R170)</f>
        <v>7.3920000000000008E-4</v>
      </c>
      <c r="S155" s="137"/>
      <c r="T155" s="139">
        <f>SUM(T156:T170)</f>
        <v>2.4556180000000003</v>
      </c>
      <c r="AR155" s="133" t="s">
        <v>81</v>
      </c>
      <c r="AT155" s="140" t="s">
        <v>72</v>
      </c>
      <c r="AU155" s="140" t="s">
        <v>81</v>
      </c>
      <c r="AY155" s="133" t="s">
        <v>128</v>
      </c>
      <c r="BK155" s="141">
        <f>SUM(BK156:BK170)</f>
        <v>0</v>
      </c>
    </row>
    <row r="156" spans="1:65" s="2" customFormat="1" ht="21.75" customHeight="1" x14ac:dyDescent="0.2">
      <c r="A156" s="26"/>
      <c r="B156" s="144"/>
      <c r="C156" s="145" t="s">
        <v>219</v>
      </c>
      <c r="D156" s="145" t="s">
        <v>131</v>
      </c>
      <c r="E156" s="146" t="s">
        <v>220</v>
      </c>
      <c r="F156" s="147" t="s">
        <v>221</v>
      </c>
      <c r="G156" s="148" t="s">
        <v>146</v>
      </c>
      <c r="H156" s="149">
        <v>18.48</v>
      </c>
      <c r="I156" s="149"/>
      <c r="J156" s="149">
        <f t="shared" ref="J156:J170" si="20">ROUND(I156*H156,3)</f>
        <v>0</v>
      </c>
      <c r="K156" s="150"/>
      <c r="L156" s="27"/>
      <c r="M156" s="151" t="s">
        <v>1</v>
      </c>
      <c r="N156" s="152" t="s">
        <v>39</v>
      </c>
      <c r="O156" s="153">
        <v>9.4049999999999995E-2</v>
      </c>
      <c r="P156" s="153">
        <f t="shared" ref="P156:P170" si="21">O156*H156</f>
        <v>1.7380439999999999</v>
      </c>
      <c r="Q156" s="153">
        <v>4.0000000000000003E-5</v>
      </c>
      <c r="R156" s="153">
        <f t="shared" ref="R156:R170" si="22">Q156*H156</f>
        <v>7.3920000000000008E-4</v>
      </c>
      <c r="S156" s="153">
        <v>0</v>
      </c>
      <c r="T156" s="154">
        <f t="shared" ref="T156:T170" si="23"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135</v>
      </c>
      <c r="AT156" s="155" t="s">
        <v>131</v>
      </c>
      <c r="AU156" s="155" t="s">
        <v>136</v>
      </c>
      <c r="AY156" s="14" t="s">
        <v>128</v>
      </c>
      <c r="BE156" s="156">
        <f t="shared" ref="BE156:BE170" si="24">IF(N156="základná",J156,0)</f>
        <v>0</v>
      </c>
      <c r="BF156" s="156">
        <f t="shared" ref="BF156:BF170" si="25">IF(N156="znížená",J156,0)</f>
        <v>0</v>
      </c>
      <c r="BG156" s="156">
        <f t="shared" ref="BG156:BG170" si="26">IF(N156="zákl. prenesená",J156,0)</f>
        <v>0</v>
      </c>
      <c r="BH156" s="156">
        <f t="shared" ref="BH156:BH170" si="27">IF(N156="zníž. prenesená",J156,0)</f>
        <v>0</v>
      </c>
      <c r="BI156" s="156">
        <f t="shared" ref="BI156:BI170" si="28">IF(N156="nulová",J156,0)</f>
        <v>0</v>
      </c>
      <c r="BJ156" s="14" t="s">
        <v>136</v>
      </c>
      <c r="BK156" s="157">
        <f t="shared" ref="BK156:BK170" si="29">ROUND(I156*H156,3)</f>
        <v>0</v>
      </c>
      <c r="BL156" s="14" t="s">
        <v>135</v>
      </c>
      <c r="BM156" s="155" t="s">
        <v>222</v>
      </c>
    </row>
    <row r="157" spans="1:65" s="2" customFormat="1" ht="37.9" customHeight="1" x14ac:dyDescent="0.2">
      <c r="A157" s="26"/>
      <c r="B157" s="144"/>
      <c r="C157" s="145" t="s">
        <v>223</v>
      </c>
      <c r="D157" s="145" t="s">
        <v>131</v>
      </c>
      <c r="E157" s="146" t="s">
        <v>224</v>
      </c>
      <c r="F157" s="147" t="s">
        <v>225</v>
      </c>
      <c r="G157" s="148" t="s">
        <v>134</v>
      </c>
      <c r="H157" s="149">
        <v>2.1419999999999999</v>
      </c>
      <c r="I157" s="149"/>
      <c r="J157" s="149">
        <f t="shared" si="20"/>
        <v>0</v>
      </c>
      <c r="K157" s="150"/>
      <c r="L157" s="27"/>
      <c r="M157" s="151" t="s">
        <v>1</v>
      </c>
      <c r="N157" s="152" t="s">
        <v>39</v>
      </c>
      <c r="O157" s="153">
        <v>0.112</v>
      </c>
      <c r="P157" s="153">
        <f t="shared" si="21"/>
        <v>0.23990400000000001</v>
      </c>
      <c r="Q157" s="153">
        <v>0</v>
      </c>
      <c r="R157" s="153">
        <f t="shared" si="22"/>
        <v>0</v>
      </c>
      <c r="S157" s="153">
        <v>0.115</v>
      </c>
      <c r="T157" s="154">
        <f t="shared" si="23"/>
        <v>0.24632999999999999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135</v>
      </c>
      <c r="AT157" s="155" t="s">
        <v>131</v>
      </c>
      <c r="AU157" s="155" t="s">
        <v>136</v>
      </c>
      <c r="AY157" s="14" t="s">
        <v>128</v>
      </c>
      <c r="BE157" s="156">
        <f t="shared" si="24"/>
        <v>0</v>
      </c>
      <c r="BF157" s="156">
        <f t="shared" si="25"/>
        <v>0</v>
      </c>
      <c r="BG157" s="156">
        <f t="shared" si="26"/>
        <v>0</v>
      </c>
      <c r="BH157" s="156">
        <f t="shared" si="27"/>
        <v>0</v>
      </c>
      <c r="BI157" s="156">
        <f t="shared" si="28"/>
        <v>0</v>
      </c>
      <c r="BJ157" s="14" t="s">
        <v>136</v>
      </c>
      <c r="BK157" s="157">
        <f t="shared" si="29"/>
        <v>0</v>
      </c>
      <c r="BL157" s="14" t="s">
        <v>135</v>
      </c>
      <c r="BM157" s="155" t="s">
        <v>226</v>
      </c>
    </row>
    <row r="158" spans="1:65" s="2" customFormat="1" ht="37.9" customHeight="1" x14ac:dyDescent="0.2">
      <c r="A158" s="26"/>
      <c r="B158" s="144"/>
      <c r="C158" s="145" t="s">
        <v>227</v>
      </c>
      <c r="D158" s="145" t="s">
        <v>131</v>
      </c>
      <c r="E158" s="146" t="s">
        <v>228</v>
      </c>
      <c r="F158" s="147" t="s">
        <v>229</v>
      </c>
      <c r="G158" s="148" t="s">
        <v>230</v>
      </c>
      <c r="H158" s="149">
        <v>0.57899999999999996</v>
      </c>
      <c r="I158" s="149"/>
      <c r="J158" s="149">
        <f t="shared" si="20"/>
        <v>0</v>
      </c>
      <c r="K158" s="150"/>
      <c r="L158" s="27"/>
      <c r="M158" s="151" t="s">
        <v>1</v>
      </c>
      <c r="N158" s="152" t="s">
        <v>39</v>
      </c>
      <c r="O158" s="153">
        <v>9.9209999999999994</v>
      </c>
      <c r="P158" s="153">
        <f t="shared" si="21"/>
        <v>5.7442589999999996</v>
      </c>
      <c r="Q158" s="153">
        <v>0</v>
      </c>
      <c r="R158" s="153">
        <f t="shared" si="22"/>
        <v>0</v>
      </c>
      <c r="S158" s="153">
        <v>2.2000000000000002</v>
      </c>
      <c r="T158" s="154">
        <f t="shared" si="23"/>
        <v>1.2738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135</v>
      </c>
      <c r="AT158" s="155" t="s">
        <v>131</v>
      </c>
      <c r="AU158" s="155" t="s">
        <v>136</v>
      </c>
      <c r="AY158" s="14" t="s">
        <v>128</v>
      </c>
      <c r="BE158" s="156">
        <f t="shared" si="24"/>
        <v>0</v>
      </c>
      <c r="BF158" s="156">
        <f t="shared" si="25"/>
        <v>0</v>
      </c>
      <c r="BG158" s="156">
        <f t="shared" si="26"/>
        <v>0</v>
      </c>
      <c r="BH158" s="156">
        <f t="shared" si="27"/>
        <v>0</v>
      </c>
      <c r="BI158" s="156">
        <f t="shared" si="28"/>
        <v>0</v>
      </c>
      <c r="BJ158" s="14" t="s">
        <v>136</v>
      </c>
      <c r="BK158" s="157">
        <f t="shared" si="29"/>
        <v>0</v>
      </c>
      <c r="BL158" s="14" t="s">
        <v>135</v>
      </c>
      <c r="BM158" s="155" t="s">
        <v>231</v>
      </c>
    </row>
    <row r="159" spans="1:65" s="2" customFormat="1" ht="24.2" customHeight="1" x14ac:dyDescent="0.2">
      <c r="A159" s="26"/>
      <c r="B159" s="144"/>
      <c r="C159" s="145" t="s">
        <v>232</v>
      </c>
      <c r="D159" s="145" t="s">
        <v>131</v>
      </c>
      <c r="E159" s="146" t="s">
        <v>233</v>
      </c>
      <c r="F159" s="147" t="s">
        <v>234</v>
      </c>
      <c r="G159" s="148" t="s">
        <v>180</v>
      </c>
      <c r="H159" s="149">
        <v>4</v>
      </c>
      <c r="I159" s="149"/>
      <c r="J159" s="149">
        <f t="shared" si="20"/>
        <v>0</v>
      </c>
      <c r="K159" s="150"/>
      <c r="L159" s="27"/>
      <c r="M159" s="151" t="s">
        <v>1</v>
      </c>
      <c r="N159" s="152" t="s">
        <v>39</v>
      </c>
      <c r="O159" s="153">
        <v>4.9000000000000002E-2</v>
      </c>
      <c r="P159" s="153">
        <f t="shared" si="21"/>
        <v>0.19600000000000001</v>
      </c>
      <c r="Q159" s="153">
        <v>0</v>
      </c>
      <c r="R159" s="153">
        <f t="shared" si="22"/>
        <v>0</v>
      </c>
      <c r="S159" s="153">
        <v>2.4E-2</v>
      </c>
      <c r="T159" s="154">
        <f t="shared" si="23"/>
        <v>9.6000000000000002E-2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135</v>
      </c>
      <c r="AT159" s="155" t="s">
        <v>131</v>
      </c>
      <c r="AU159" s="155" t="s">
        <v>136</v>
      </c>
      <c r="AY159" s="14" t="s">
        <v>128</v>
      </c>
      <c r="BE159" s="156">
        <f t="shared" si="24"/>
        <v>0</v>
      </c>
      <c r="BF159" s="156">
        <f t="shared" si="25"/>
        <v>0</v>
      </c>
      <c r="BG159" s="156">
        <f t="shared" si="26"/>
        <v>0</v>
      </c>
      <c r="BH159" s="156">
        <f t="shared" si="27"/>
        <v>0</v>
      </c>
      <c r="BI159" s="156">
        <f t="shared" si="28"/>
        <v>0</v>
      </c>
      <c r="BJ159" s="14" t="s">
        <v>136</v>
      </c>
      <c r="BK159" s="157">
        <f t="shared" si="29"/>
        <v>0</v>
      </c>
      <c r="BL159" s="14" t="s">
        <v>135</v>
      </c>
      <c r="BM159" s="155" t="s">
        <v>235</v>
      </c>
    </row>
    <row r="160" spans="1:65" s="2" customFormat="1" ht="24.2" customHeight="1" x14ac:dyDescent="0.2">
      <c r="A160" s="26"/>
      <c r="B160" s="144"/>
      <c r="C160" s="145" t="s">
        <v>236</v>
      </c>
      <c r="D160" s="145" t="s">
        <v>131</v>
      </c>
      <c r="E160" s="146" t="s">
        <v>237</v>
      </c>
      <c r="F160" s="147" t="s">
        <v>238</v>
      </c>
      <c r="G160" s="148" t="s">
        <v>134</v>
      </c>
      <c r="H160" s="149">
        <v>5.3280000000000003</v>
      </c>
      <c r="I160" s="149"/>
      <c r="J160" s="149">
        <f t="shared" si="20"/>
        <v>0</v>
      </c>
      <c r="K160" s="150"/>
      <c r="L160" s="27"/>
      <c r="M160" s="151" t="s">
        <v>1</v>
      </c>
      <c r="N160" s="152" t="s">
        <v>39</v>
      </c>
      <c r="O160" s="153">
        <v>1.6</v>
      </c>
      <c r="P160" s="153">
        <f t="shared" si="21"/>
        <v>8.5248000000000008</v>
      </c>
      <c r="Q160" s="153">
        <v>0</v>
      </c>
      <c r="R160" s="153">
        <f t="shared" si="22"/>
        <v>0</v>
      </c>
      <c r="S160" s="153">
        <v>7.5999999999999998E-2</v>
      </c>
      <c r="T160" s="154">
        <f t="shared" si="23"/>
        <v>0.40492800000000001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135</v>
      </c>
      <c r="AT160" s="155" t="s">
        <v>131</v>
      </c>
      <c r="AU160" s="155" t="s">
        <v>136</v>
      </c>
      <c r="AY160" s="14" t="s">
        <v>128</v>
      </c>
      <c r="BE160" s="156">
        <f t="shared" si="24"/>
        <v>0</v>
      </c>
      <c r="BF160" s="156">
        <f t="shared" si="25"/>
        <v>0</v>
      </c>
      <c r="BG160" s="156">
        <f t="shared" si="26"/>
        <v>0</v>
      </c>
      <c r="BH160" s="156">
        <f t="shared" si="27"/>
        <v>0</v>
      </c>
      <c r="BI160" s="156">
        <f t="shared" si="28"/>
        <v>0</v>
      </c>
      <c r="BJ160" s="14" t="s">
        <v>136</v>
      </c>
      <c r="BK160" s="157">
        <f t="shared" si="29"/>
        <v>0</v>
      </c>
      <c r="BL160" s="14" t="s">
        <v>135</v>
      </c>
      <c r="BM160" s="155" t="s">
        <v>239</v>
      </c>
    </row>
    <row r="161" spans="1:65" s="2" customFormat="1" ht="16.5" customHeight="1" x14ac:dyDescent="0.2">
      <c r="A161" s="26"/>
      <c r="B161" s="144"/>
      <c r="C161" s="145" t="s">
        <v>240</v>
      </c>
      <c r="D161" s="145" t="s">
        <v>131</v>
      </c>
      <c r="E161" s="146" t="s">
        <v>241</v>
      </c>
      <c r="F161" s="147" t="s">
        <v>242</v>
      </c>
      <c r="G161" s="148" t="s">
        <v>180</v>
      </c>
      <c r="H161" s="149">
        <v>2</v>
      </c>
      <c r="I161" s="149"/>
      <c r="J161" s="149">
        <f t="shared" si="20"/>
        <v>0</v>
      </c>
      <c r="K161" s="150"/>
      <c r="L161" s="27"/>
      <c r="M161" s="151" t="s">
        <v>1</v>
      </c>
      <c r="N161" s="152" t="s">
        <v>39</v>
      </c>
      <c r="O161" s="153">
        <v>0.45400000000000001</v>
      </c>
      <c r="P161" s="153">
        <f t="shared" si="21"/>
        <v>0.90800000000000003</v>
      </c>
      <c r="Q161" s="153">
        <v>0</v>
      </c>
      <c r="R161" s="153">
        <f t="shared" si="22"/>
        <v>0</v>
      </c>
      <c r="S161" s="153">
        <v>8.5999999999999993E-2</v>
      </c>
      <c r="T161" s="154">
        <f t="shared" si="23"/>
        <v>0.17199999999999999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135</v>
      </c>
      <c r="AT161" s="155" t="s">
        <v>131</v>
      </c>
      <c r="AU161" s="155" t="s">
        <v>136</v>
      </c>
      <c r="AY161" s="14" t="s">
        <v>128</v>
      </c>
      <c r="BE161" s="156">
        <f t="shared" si="24"/>
        <v>0</v>
      </c>
      <c r="BF161" s="156">
        <f t="shared" si="25"/>
        <v>0</v>
      </c>
      <c r="BG161" s="156">
        <f t="shared" si="26"/>
        <v>0</v>
      </c>
      <c r="BH161" s="156">
        <f t="shared" si="27"/>
        <v>0</v>
      </c>
      <c r="BI161" s="156">
        <f t="shared" si="28"/>
        <v>0</v>
      </c>
      <c r="BJ161" s="14" t="s">
        <v>136</v>
      </c>
      <c r="BK161" s="157">
        <f t="shared" si="29"/>
        <v>0</v>
      </c>
      <c r="BL161" s="14" t="s">
        <v>135</v>
      </c>
      <c r="BM161" s="155" t="s">
        <v>243</v>
      </c>
    </row>
    <row r="162" spans="1:65" s="2" customFormat="1" ht="24.2" customHeight="1" x14ac:dyDescent="0.2">
      <c r="A162" s="26"/>
      <c r="B162" s="144"/>
      <c r="C162" s="145" t="s">
        <v>244</v>
      </c>
      <c r="D162" s="145" t="s">
        <v>131</v>
      </c>
      <c r="E162" s="146" t="s">
        <v>245</v>
      </c>
      <c r="F162" s="147" t="s">
        <v>246</v>
      </c>
      <c r="G162" s="148" t="s">
        <v>180</v>
      </c>
      <c r="H162" s="149">
        <v>1</v>
      </c>
      <c r="I162" s="149"/>
      <c r="J162" s="149">
        <f t="shared" si="20"/>
        <v>0</v>
      </c>
      <c r="K162" s="150"/>
      <c r="L162" s="27"/>
      <c r="M162" s="151" t="s">
        <v>1</v>
      </c>
      <c r="N162" s="152" t="s">
        <v>39</v>
      </c>
      <c r="O162" s="153">
        <v>2.1259999999999999</v>
      </c>
      <c r="P162" s="153">
        <f t="shared" si="21"/>
        <v>2.1259999999999999</v>
      </c>
      <c r="Q162" s="153">
        <v>0</v>
      </c>
      <c r="R162" s="153">
        <f t="shared" si="22"/>
        <v>0</v>
      </c>
      <c r="S162" s="153">
        <v>5.8999999999999997E-2</v>
      </c>
      <c r="T162" s="154">
        <f t="shared" si="23"/>
        <v>5.8999999999999997E-2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135</v>
      </c>
      <c r="AT162" s="155" t="s">
        <v>131</v>
      </c>
      <c r="AU162" s="155" t="s">
        <v>136</v>
      </c>
      <c r="AY162" s="14" t="s">
        <v>128</v>
      </c>
      <c r="BE162" s="156">
        <f t="shared" si="24"/>
        <v>0</v>
      </c>
      <c r="BF162" s="156">
        <f t="shared" si="25"/>
        <v>0</v>
      </c>
      <c r="BG162" s="156">
        <f t="shared" si="26"/>
        <v>0</v>
      </c>
      <c r="BH162" s="156">
        <f t="shared" si="27"/>
        <v>0</v>
      </c>
      <c r="BI162" s="156">
        <f t="shared" si="28"/>
        <v>0</v>
      </c>
      <c r="BJ162" s="14" t="s">
        <v>136</v>
      </c>
      <c r="BK162" s="157">
        <f t="shared" si="29"/>
        <v>0</v>
      </c>
      <c r="BL162" s="14" t="s">
        <v>135</v>
      </c>
      <c r="BM162" s="155" t="s">
        <v>247</v>
      </c>
    </row>
    <row r="163" spans="1:65" s="2" customFormat="1" ht="16.5" customHeight="1" x14ac:dyDescent="0.2">
      <c r="A163" s="26"/>
      <c r="B163" s="144"/>
      <c r="C163" s="145" t="s">
        <v>248</v>
      </c>
      <c r="D163" s="145" t="s">
        <v>131</v>
      </c>
      <c r="E163" s="146" t="s">
        <v>249</v>
      </c>
      <c r="F163" s="147" t="s">
        <v>250</v>
      </c>
      <c r="G163" s="148" t="s">
        <v>146</v>
      </c>
      <c r="H163" s="149">
        <v>2</v>
      </c>
      <c r="I163" s="149"/>
      <c r="J163" s="149">
        <f t="shared" si="20"/>
        <v>0</v>
      </c>
      <c r="K163" s="150"/>
      <c r="L163" s="27"/>
      <c r="M163" s="151" t="s">
        <v>1</v>
      </c>
      <c r="N163" s="152" t="s">
        <v>39</v>
      </c>
      <c r="O163" s="153">
        <v>0.44773000000000002</v>
      </c>
      <c r="P163" s="153">
        <f t="shared" si="21"/>
        <v>0.89546000000000003</v>
      </c>
      <c r="Q163" s="153">
        <v>0</v>
      </c>
      <c r="R163" s="153">
        <f t="shared" si="22"/>
        <v>0</v>
      </c>
      <c r="S163" s="153">
        <v>1.0999999999999999E-2</v>
      </c>
      <c r="T163" s="154">
        <f t="shared" si="23"/>
        <v>2.1999999999999999E-2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135</v>
      </c>
      <c r="AT163" s="155" t="s">
        <v>131</v>
      </c>
      <c r="AU163" s="155" t="s">
        <v>136</v>
      </c>
      <c r="AY163" s="14" t="s">
        <v>128</v>
      </c>
      <c r="BE163" s="156">
        <f t="shared" si="24"/>
        <v>0</v>
      </c>
      <c r="BF163" s="156">
        <f t="shared" si="25"/>
        <v>0</v>
      </c>
      <c r="BG163" s="156">
        <f t="shared" si="26"/>
        <v>0</v>
      </c>
      <c r="BH163" s="156">
        <f t="shared" si="27"/>
        <v>0</v>
      </c>
      <c r="BI163" s="156">
        <f t="shared" si="28"/>
        <v>0</v>
      </c>
      <c r="BJ163" s="14" t="s">
        <v>136</v>
      </c>
      <c r="BK163" s="157">
        <f t="shared" si="29"/>
        <v>0</v>
      </c>
      <c r="BL163" s="14" t="s">
        <v>135</v>
      </c>
      <c r="BM163" s="155" t="s">
        <v>251</v>
      </c>
    </row>
    <row r="164" spans="1:65" s="2" customFormat="1" ht="37.9" customHeight="1" x14ac:dyDescent="0.2">
      <c r="A164" s="26"/>
      <c r="B164" s="144"/>
      <c r="C164" s="145" t="s">
        <v>252</v>
      </c>
      <c r="D164" s="145" t="s">
        <v>131</v>
      </c>
      <c r="E164" s="146" t="s">
        <v>253</v>
      </c>
      <c r="F164" s="147" t="s">
        <v>254</v>
      </c>
      <c r="G164" s="148" t="s">
        <v>134</v>
      </c>
      <c r="H164" s="149">
        <v>2.04</v>
      </c>
      <c r="I164" s="149"/>
      <c r="J164" s="149">
        <f t="shared" si="20"/>
        <v>0</v>
      </c>
      <c r="K164" s="150"/>
      <c r="L164" s="27"/>
      <c r="M164" s="151" t="s">
        <v>1</v>
      </c>
      <c r="N164" s="152" t="s">
        <v>39</v>
      </c>
      <c r="O164" s="153">
        <v>0.64300000000000002</v>
      </c>
      <c r="P164" s="153">
        <f t="shared" si="21"/>
        <v>1.31172</v>
      </c>
      <c r="Q164" s="153">
        <v>0</v>
      </c>
      <c r="R164" s="153">
        <f t="shared" si="22"/>
        <v>0</v>
      </c>
      <c r="S164" s="153">
        <v>8.8999999999999996E-2</v>
      </c>
      <c r="T164" s="154">
        <f t="shared" si="23"/>
        <v>0.18156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135</v>
      </c>
      <c r="AT164" s="155" t="s">
        <v>131</v>
      </c>
      <c r="AU164" s="155" t="s">
        <v>136</v>
      </c>
      <c r="AY164" s="14" t="s">
        <v>128</v>
      </c>
      <c r="BE164" s="156">
        <f t="shared" si="24"/>
        <v>0</v>
      </c>
      <c r="BF164" s="156">
        <f t="shared" si="25"/>
        <v>0</v>
      </c>
      <c r="BG164" s="156">
        <f t="shared" si="26"/>
        <v>0</v>
      </c>
      <c r="BH164" s="156">
        <f t="shared" si="27"/>
        <v>0</v>
      </c>
      <c r="BI164" s="156">
        <f t="shared" si="28"/>
        <v>0</v>
      </c>
      <c r="BJ164" s="14" t="s">
        <v>136</v>
      </c>
      <c r="BK164" s="157">
        <f t="shared" si="29"/>
        <v>0</v>
      </c>
      <c r="BL164" s="14" t="s">
        <v>135</v>
      </c>
      <c r="BM164" s="155" t="s">
        <v>255</v>
      </c>
    </row>
    <row r="165" spans="1:65" s="2" customFormat="1" ht="21.75" customHeight="1" x14ac:dyDescent="0.2">
      <c r="A165" s="26"/>
      <c r="B165" s="144"/>
      <c r="C165" s="145" t="s">
        <v>256</v>
      </c>
      <c r="D165" s="145" t="s">
        <v>131</v>
      </c>
      <c r="E165" s="146" t="s">
        <v>257</v>
      </c>
      <c r="F165" s="147" t="s">
        <v>258</v>
      </c>
      <c r="G165" s="148" t="s">
        <v>259</v>
      </c>
      <c r="H165" s="149">
        <v>2.625</v>
      </c>
      <c r="I165" s="149"/>
      <c r="J165" s="149">
        <f t="shared" si="20"/>
        <v>0</v>
      </c>
      <c r="K165" s="150"/>
      <c r="L165" s="27"/>
      <c r="M165" s="151" t="s">
        <v>1</v>
      </c>
      <c r="N165" s="152" t="s">
        <v>39</v>
      </c>
      <c r="O165" s="153">
        <v>1.972</v>
      </c>
      <c r="P165" s="153">
        <f t="shared" si="21"/>
        <v>5.1764999999999999</v>
      </c>
      <c r="Q165" s="153">
        <v>0</v>
      </c>
      <c r="R165" s="153">
        <f t="shared" si="22"/>
        <v>0</v>
      </c>
      <c r="S165" s="153">
        <v>0</v>
      </c>
      <c r="T165" s="154">
        <f t="shared" si="2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135</v>
      </c>
      <c r="AT165" s="155" t="s">
        <v>131</v>
      </c>
      <c r="AU165" s="155" t="s">
        <v>136</v>
      </c>
      <c r="AY165" s="14" t="s">
        <v>128</v>
      </c>
      <c r="BE165" s="156">
        <f t="shared" si="24"/>
        <v>0</v>
      </c>
      <c r="BF165" s="156">
        <f t="shared" si="25"/>
        <v>0</v>
      </c>
      <c r="BG165" s="156">
        <f t="shared" si="26"/>
        <v>0</v>
      </c>
      <c r="BH165" s="156">
        <f t="shared" si="27"/>
        <v>0</v>
      </c>
      <c r="BI165" s="156">
        <f t="shared" si="28"/>
        <v>0</v>
      </c>
      <c r="BJ165" s="14" t="s">
        <v>136</v>
      </c>
      <c r="BK165" s="157">
        <f t="shared" si="29"/>
        <v>0</v>
      </c>
      <c r="BL165" s="14" t="s">
        <v>135</v>
      </c>
      <c r="BM165" s="155" t="s">
        <v>260</v>
      </c>
    </row>
    <row r="166" spans="1:65" s="2" customFormat="1" ht="24.2" customHeight="1" x14ac:dyDescent="0.2">
      <c r="A166" s="26"/>
      <c r="B166" s="144"/>
      <c r="C166" s="145" t="s">
        <v>261</v>
      </c>
      <c r="D166" s="145" t="s">
        <v>131</v>
      </c>
      <c r="E166" s="146" t="s">
        <v>262</v>
      </c>
      <c r="F166" s="147" t="s">
        <v>263</v>
      </c>
      <c r="G166" s="148" t="s">
        <v>259</v>
      </c>
      <c r="H166" s="149">
        <v>15.75</v>
      </c>
      <c r="I166" s="149"/>
      <c r="J166" s="149">
        <f t="shared" si="20"/>
        <v>0</v>
      </c>
      <c r="K166" s="150"/>
      <c r="L166" s="27"/>
      <c r="M166" s="151" t="s">
        <v>1</v>
      </c>
      <c r="N166" s="152" t="s">
        <v>39</v>
      </c>
      <c r="O166" s="153">
        <v>0.61899999999999999</v>
      </c>
      <c r="P166" s="153">
        <f t="shared" si="21"/>
        <v>9.74925</v>
      </c>
      <c r="Q166" s="153">
        <v>0</v>
      </c>
      <c r="R166" s="153">
        <f t="shared" si="22"/>
        <v>0</v>
      </c>
      <c r="S166" s="153">
        <v>0</v>
      </c>
      <c r="T166" s="154">
        <f t="shared" si="2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135</v>
      </c>
      <c r="AT166" s="155" t="s">
        <v>131</v>
      </c>
      <c r="AU166" s="155" t="s">
        <v>136</v>
      </c>
      <c r="AY166" s="14" t="s">
        <v>128</v>
      </c>
      <c r="BE166" s="156">
        <f t="shared" si="24"/>
        <v>0</v>
      </c>
      <c r="BF166" s="156">
        <f t="shared" si="25"/>
        <v>0</v>
      </c>
      <c r="BG166" s="156">
        <f t="shared" si="26"/>
        <v>0</v>
      </c>
      <c r="BH166" s="156">
        <f t="shared" si="27"/>
        <v>0</v>
      </c>
      <c r="BI166" s="156">
        <f t="shared" si="28"/>
        <v>0</v>
      </c>
      <c r="BJ166" s="14" t="s">
        <v>136</v>
      </c>
      <c r="BK166" s="157">
        <f t="shared" si="29"/>
        <v>0</v>
      </c>
      <c r="BL166" s="14" t="s">
        <v>135</v>
      </c>
      <c r="BM166" s="155" t="s">
        <v>264</v>
      </c>
    </row>
    <row r="167" spans="1:65" s="2" customFormat="1" ht="21.75" customHeight="1" x14ac:dyDescent="0.2">
      <c r="A167" s="26"/>
      <c r="B167" s="144"/>
      <c r="C167" s="145" t="s">
        <v>265</v>
      </c>
      <c r="D167" s="145" t="s">
        <v>131</v>
      </c>
      <c r="E167" s="146" t="s">
        <v>266</v>
      </c>
      <c r="F167" s="147" t="s">
        <v>267</v>
      </c>
      <c r="G167" s="148" t="s">
        <v>259</v>
      </c>
      <c r="H167" s="149">
        <v>2.625</v>
      </c>
      <c r="I167" s="149"/>
      <c r="J167" s="149">
        <f t="shared" si="20"/>
        <v>0</v>
      </c>
      <c r="K167" s="150"/>
      <c r="L167" s="27"/>
      <c r="M167" s="151" t="s">
        <v>1</v>
      </c>
      <c r="N167" s="152" t="s">
        <v>39</v>
      </c>
      <c r="O167" s="153">
        <v>0.59799999999999998</v>
      </c>
      <c r="P167" s="153">
        <f t="shared" si="21"/>
        <v>1.56975</v>
      </c>
      <c r="Q167" s="153">
        <v>0</v>
      </c>
      <c r="R167" s="153">
        <f t="shared" si="22"/>
        <v>0</v>
      </c>
      <c r="S167" s="153">
        <v>0</v>
      </c>
      <c r="T167" s="154">
        <f t="shared" si="2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135</v>
      </c>
      <c r="AT167" s="155" t="s">
        <v>131</v>
      </c>
      <c r="AU167" s="155" t="s">
        <v>136</v>
      </c>
      <c r="AY167" s="14" t="s">
        <v>128</v>
      </c>
      <c r="BE167" s="156">
        <f t="shared" si="24"/>
        <v>0</v>
      </c>
      <c r="BF167" s="156">
        <f t="shared" si="25"/>
        <v>0</v>
      </c>
      <c r="BG167" s="156">
        <f t="shared" si="26"/>
        <v>0</v>
      </c>
      <c r="BH167" s="156">
        <f t="shared" si="27"/>
        <v>0</v>
      </c>
      <c r="BI167" s="156">
        <f t="shared" si="28"/>
        <v>0</v>
      </c>
      <c r="BJ167" s="14" t="s">
        <v>136</v>
      </c>
      <c r="BK167" s="157">
        <f t="shared" si="29"/>
        <v>0</v>
      </c>
      <c r="BL167" s="14" t="s">
        <v>135</v>
      </c>
      <c r="BM167" s="155" t="s">
        <v>268</v>
      </c>
    </row>
    <row r="168" spans="1:65" s="2" customFormat="1" ht="24.2" customHeight="1" x14ac:dyDescent="0.2">
      <c r="A168" s="26"/>
      <c r="B168" s="144"/>
      <c r="C168" s="145" t="s">
        <v>269</v>
      </c>
      <c r="D168" s="145" t="s">
        <v>131</v>
      </c>
      <c r="E168" s="146" t="s">
        <v>270</v>
      </c>
      <c r="F168" s="147" t="s">
        <v>271</v>
      </c>
      <c r="G168" s="148" t="s">
        <v>259</v>
      </c>
      <c r="H168" s="149">
        <v>49.875</v>
      </c>
      <c r="I168" s="149"/>
      <c r="J168" s="149">
        <f t="shared" si="20"/>
        <v>0</v>
      </c>
      <c r="K168" s="150"/>
      <c r="L168" s="27"/>
      <c r="M168" s="151" t="s">
        <v>1</v>
      </c>
      <c r="N168" s="152" t="s">
        <v>39</v>
      </c>
      <c r="O168" s="153">
        <v>7.0000000000000001E-3</v>
      </c>
      <c r="P168" s="153">
        <f t="shared" si="21"/>
        <v>0.34912500000000002</v>
      </c>
      <c r="Q168" s="153">
        <v>0</v>
      </c>
      <c r="R168" s="153">
        <f t="shared" si="22"/>
        <v>0</v>
      </c>
      <c r="S168" s="153">
        <v>0</v>
      </c>
      <c r="T168" s="154">
        <f t="shared" si="2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135</v>
      </c>
      <c r="AT168" s="155" t="s">
        <v>131</v>
      </c>
      <c r="AU168" s="155" t="s">
        <v>136</v>
      </c>
      <c r="AY168" s="14" t="s">
        <v>128</v>
      </c>
      <c r="BE168" s="156">
        <f t="shared" si="24"/>
        <v>0</v>
      </c>
      <c r="BF168" s="156">
        <f t="shared" si="25"/>
        <v>0</v>
      </c>
      <c r="BG168" s="156">
        <f t="shared" si="26"/>
        <v>0</v>
      </c>
      <c r="BH168" s="156">
        <f t="shared" si="27"/>
        <v>0</v>
      </c>
      <c r="BI168" s="156">
        <f t="shared" si="28"/>
        <v>0</v>
      </c>
      <c r="BJ168" s="14" t="s">
        <v>136</v>
      </c>
      <c r="BK168" s="157">
        <f t="shared" si="29"/>
        <v>0</v>
      </c>
      <c r="BL168" s="14" t="s">
        <v>135</v>
      </c>
      <c r="BM168" s="155" t="s">
        <v>272</v>
      </c>
    </row>
    <row r="169" spans="1:65" s="2" customFormat="1" ht="24.2" customHeight="1" x14ac:dyDescent="0.2">
      <c r="A169" s="26"/>
      <c r="B169" s="144"/>
      <c r="C169" s="145" t="s">
        <v>273</v>
      </c>
      <c r="D169" s="145" t="s">
        <v>131</v>
      </c>
      <c r="E169" s="146" t="s">
        <v>274</v>
      </c>
      <c r="F169" s="147" t="s">
        <v>275</v>
      </c>
      <c r="G169" s="148" t="s">
        <v>259</v>
      </c>
      <c r="H169" s="149">
        <v>2.625</v>
      </c>
      <c r="I169" s="149"/>
      <c r="J169" s="149">
        <f t="shared" si="20"/>
        <v>0</v>
      </c>
      <c r="K169" s="150"/>
      <c r="L169" s="27"/>
      <c r="M169" s="151" t="s">
        <v>1</v>
      </c>
      <c r="N169" s="152" t="s">
        <v>39</v>
      </c>
      <c r="O169" s="153">
        <v>0.89</v>
      </c>
      <c r="P169" s="153">
        <f t="shared" si="21"/>
        <v>2.3362500000000002</v>
      </c>
      <c r="Q169" s="153">
        <v>0</v>
      </c>
      <c r="R169" s="153">
        <f t="shared" si="22"/>
        <v>0</v>
      </c>
      <c r="S169" s="153">
        <v>0</v>
      </c>
      <c r="T169" s="154">
        <f t="shared" si="2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135</v>
      </c>
      <c r="AT169" s="155" t="s">
        <v>131</v>
      </c>
      <c r="AU169" s="155" t="s">
        <v>136</v>
      </c>
      <c r="AY169" s="14" t="s">
        <v>128</v>
      </c>
      <c r="BE169" s="156">
        <f t="shared" si="24"/>
        <v>0</v>
      </c>
      <c r="BF169" s="156">
        <f t="shared" si="25"/>
        <v>0</v>
      </c>
      <c r="BG169" s="156">
        <f t="shared" si="26"/>
        <v>0</v>
      </c>
      <c r="BH169" s="156">
        <f t="shared" si="27"/>
        <v>0</v>
      </c>
      <c r="BI169" s="156">
        <f t="shared" si="28"/>
        <v>0</v>
      </c>
      <c r="BJ169" s="14" t="s">
        <v>136</v>
      </c>
      <c r="BK169" s="157">
        <f t="shared" si="29"/>
        <v>0</v>
      </c>
      <c r="BL169" s="14" t="s">
        <v>135</v>
      </c>
      <c r="BM169" s="155" t="s">
        <v>276</v>
      </c>
    </row>
    <row r="170" spans="1:65" s="2" customFormat="1" ht="24.2" customHeight="1" x14ac:dyDescent="0.2">
      <c r="A170" s="26"/>
      <c r="B170" s="144"/>
      <c r="C170" s="145" t="s">
        <v>277</v>
      </c>
      <c r="D170" s="145" t="s">
        <v>131</v>
      </c>
      <c r="E170" s="146" t="s">
        <v>278</v>
      </c>
      <c r="F170" s="147" t="s">
        <v>279</v>
      </c>
      <c r="G170" s="148" t="s">
        <v>259</v>
      </c>
      <c r="H170" s="149">
        <v>2.625</v>
      </c>
      <c r="I170" s="149"/>
      <c r="J170" s="149">
        <f t="shared" si="20"/>
        <v>0</v>
      </c>
      <c r="K170" s="150"/>
      <c r="L170" s="27"/>
      <c r="M170" s="151" t="s">
        <v>1</v>
      </c>
      <c r="N170" s="152" t="s">
        <v>39</v>
      </c>
      <c r="O170" s="153">
        <v>0</v>
      </c>
      <c r="P170" s="153">
        <f t="shared" si="21"/>
        <v>0</v>
      </c>
      <c r="Q170" s="153">
        <v>0</v>
      </c>
      <c r="R170" s="153">
        <f t="shared" si="22"/>
        <v>0</v>
      </c>
      <c r="S170" s="153">
        <v>0</v>
      </c>
      <c r="T170" s="154">
        <f t="shared" si="2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135</v>
      </c>
      <c r="AT170" s="155" t="s">
        <v>131</v>
      </c>
      <c r="AU170" s="155" t="s">
        <v>136</v>
      </c>
      <c r="AY170" s="14" t="s">
        <v>128</v>
      </c>
      <c r="BE170" s="156">
        <f t="shared" si="24"/>
        <v>0</v>
      </c>
      <c r="BF170" s="156">
        <f t="shared" si="25"/>
        <v>0</v>
      </c>
      <c r="BG170" s="156">
        <f t="shared" si="26"/>
        <v>0</v>
      </c>
      <c r="BH170" s="156">
        <f t="shared" si="27"/>
        <v>0</v>
      </c>
      <c r="BI170" s="156">
        <f t="shared" si="28"/>
        <v>0</v>
      </c>
      <c r="BJ170" s="14" t="s">
        <v>136</v>
      </c>
      <c r="BK170" s="157">
        <f t="shared" si="29"/>
        <v>0</v>
      </c>
      <c r="BL170" s="14" t="s">
        <v>135</v>
      </c>
      <c r="BM170" s="155" t="s">
        <v>280</v>
      </c>
    </row>
    <row r="171" spans="1:65" s="12" customFormat="1" ht="22.9" customHeight="1" x14ac:dyDescent="0.2">
      <c r="B171" s="132"/>
      <c r="D171" s="133" t="s">
        <v>72</v>
      </c>
      <c r="E171" s="142" t="s">
        <v>281</v>
      </c>
      <c r="F171" s="142" t="s">
        <v>282</v>
      </c>
      <c r="J171" s="143">
        <f>BK171</f>
        <v>0</v>
      </c>
      <c r="L171" s="132"/>
      <c r="M171" s="136"/>
      <c r="N171" s="137"/>
      <c r="O171" s="137"/>
      <c r="P171" s="138">
        <f>P172</f>
        <v>11.854689</v>
      </c>
      <c r="Q171" s="137"/>
      <c r="R171" s="138">
        <f>R172</f>
        <v>0</v>
      </c>
      <c r="S171" s="137"/>
      <c r="T171" s="139">
        <f>T172</f>
        <v>0</v>
      </c>
      <c r="AR171" s="133" t="s">
        <v>81</v>
      </c>
      <c r="AT171" s="140" t="s">
        <v>72</v>
      </c>
      <c r="AU171" s="140" t="s">
        <v>81</v>
      </c>
      <c r="AY171" s="133" t="s">
        <v>128</v>
      </c>
      <c r="BK171" s="141">
        <f>BK172</f>
        <v>0</v>
      </c>
    </row>
    <row r="172" spans="1:65" s="2" customFormat="1" ht="24.2" customHeight="1" x14ac:dyDescent="0.2">
      <c r="A172" s="26"/>
      <c r="B172" s="144"/>
      <c r="C172" s="145" t="s">
        <v>283</v>
      </c>
      <c r="D172" s="145" t="s">
        <v>131</v>
      </c>
      <c r="E172" s="146" t="s">
        <v>284</v>
      </c>
      <c r="F172" s="147" t="s">
        <v>285</v>
      </c>
      <c r="G172" s="148" t="s">
        <v>259</v>
      </c>
      <c r="H172" s="149">
        <v>4.1609999999999996</v>
      </c>
      <c r="I172" s="149"/>
      <c r="J172" s="149">
        <f>ROUND(I172*H172,3)</f>
        <v>0</v>
      </c>
      <c r="K172" s="150"/>
      <c r="L172" s="27"/>
      <c r="M172" s="151" t="s">
        <v>1</v>
      </c>
      <c r="N172" s="152" t="s">
        <v>39</v>
      </c>
      <c r="O172" s="153">
        <v>2.8490000000000002</v>
      </c>
      <c r="P172" s="153">
        <f>O172*H172</f>
        <v>11.854689</v>
      </c>
      <c r="Q172" s="153">
        <v>0</v>
      </c>
      <c r="R172" s="153">
        <f>Q172*H172</f>
        <v>0</v>
      </c>
      <c r="S172" s="153">
        <v>0</v>
      </c>
      <c r="T172" s="154">
        <f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135</v>
      </c>
      <c r="AT172" s="155" t="s">
        <v>131</v>
      </c>
      <c r="AU172" s="155" t="s">
        <v>136</v>
      </c>
      <c r="AY172" s="14" t="s">
        <v>128</v>
      </c>
      <c r="BE172" s="156">
        <f>IF(N172="základná",J172,0)</f>
        <v>0</v>
      </c>
      <c r="BF172" s="156">
        <f>IF(N172="znížená",J172,0)</f>
        <v>0</v>
      </c>
      <c r="BG172" s="156">
        <f>IF(N172="zákl. prenesená",J172,0)</f>
        <v>0</v>
      </c>
      <c r="BH172" s="156">
        <f>IF(N172="zníž. prenesená",J172,0)</f>
        <v>0</v>
      </c>
      <c r="BI172" s="156">
        <f>IF(N172="nulová",J172,0)</f>
        <v>0</v>
      </c>
      <c r="BJ172" s="14" t="s">
        <v>136</v>
      </c>
      <c r="BK172" s="157">
        <f>ROUND(I172*H172,3)</f>
        <v>0</v>
      </c>
      <c r="BL172" s="14" t="s">
        <v>135</v>
      </c>
      <c r="BM172" s="155" t="s">
        <v>286</v>
      </c>
    </row>
    <row r="173" spans="1:65" s="12" customFormat="1" ht="25.9" customHeight="1" x14ac:dyDescent="0.2">
      <c r="B173" s="132"/>
      <c r="D173" s="133" t="s">
        <v>72</v>
      </c>
      <c r="E173" s="134" t="s">
        <v>287</v>
      </c>
      <c r="F173" s="134" t="s">
        <v>288</v>
      </c>
      <c r="J173" s="135">
        <f>BK173</f>
        <v>0</v>
      </c>
      <c r="L173" s="132"/>
      <c r="M173" s="136"/>
      <c r="N173" s="137"/>
      <c r="O173" s="137"/>
      <c r="P173" s="138">
        <f>P174+P178+P182+P191+P195+P198+P208+P220</f>
        <v>94.271827990000006</v>
      </c>
      <c r="Q173" s="137"/>
      <c r="R173" s="138">
        <f>R174+R178+R182+R191+R195+R198+R208+R220</f>
        <v>0.83356300999999999</v>
      </c>
      <c r="S173" s="137"/>
      <c r="T173" s="139">
        <f>T174+T178+T182+T191+T195+T198+T208+T220</f>
        <v>0.1690344</v>
      </c>
      <c r="AR173" s="133" t="s">
        <v>136</v>
      </c>
      <c r="AT173" s="140" t="s">
        <v>72</v>
      </c>
      <c r="AU173" s="140" t="s">
        <v>73</v>
      </c>
      <c r="AY173" s="133" t="s">
        <v>128</v>
      </c>
      <c r="BK173" s="141">
        <f>BK174+BK178+BK182+BK191+BK195+BK198+BK208+BK220</f>
        <v>0</v>
      </c>
    </row>
    <row r="174" spans="1:65" s="12" customFormat="1" ht="22.9" customHeight="1" x14ac:dyDescent="0.2">
      <c r="B174" s="132"/>
      <c r="D174" s="133" t="s">
        <v>72</v>
      </c>
      <c r="E174" s="142" t="s">
        <v>289</v>
      </c>
      <c r="F174" s="142" t="s">
        <v>290</v>
      </c>
      <c r="J174" s="143">
        <f>BK174</f>
        <v>0</v>
      </c>
      <c r="L174" s="132"/>
      <c r="M174" s="136"/>
      <c r="N174" s="137"/>
      <c r="O174" s="137"/>
      <c r="P174" s="138">
        <f>SUM(P175:P177)</f>
        <v>0.18221500000000002</v>
      </c>
      <c r="Q174" s="137"/>
      <c r="R174" s="138">
        <f>SUM(R175:R177)</f>
        <v>4.4729999999999995E-3</v>
      </c>
      <c r="S174" s="137"/>
      <c r="T174" s="139">
        <f>SUM(T175:T177)</f>
        <v>0</v>
      </c>
      <c r="AR174" s="133" t="s">
        <v>136</v>
      </c>
      <c r="AT174" s="140" t="s">
        <v>72</v>
      </c>
      <c r="AU174" s="140" t="s">
        <v>81</v>
      </c>
      <c r="AY174" s="133" t="s">
        <v>128</v>
      </c>
      <c r="BK174" s="141">
        <f>SUM(BK175:BK177)</f>
        <v>0</v>
      </c>
    </row>
    <row r="175" spans="1:65" s="2" customFormat="1" ht="24.2" customHeight="1" x14ac:dyDescent="0.2">
      <c r="A175" s="26"/>
      <c r="B175" s="144"/>
      <c r="C175" s="145" t="s">
        <v>291</v>
      </c>
      <c r="D175" s="145" t="s">
        <v>131</v>
      </c>
      <c r="E175" s="146" t="s">
        <v>292</v>
      </c>
      <c r="F175" s="147" t="s">
        <v>293</v>
      </c>
      <c r="G175" s="148" t="s">
        <v>134</v>
      </c>
      <c r="H175" s="149">
        <v>3.3130000000000002</v>
      </c>
      <c r="I175" s="149"/>
      <c r="J175" s="149">
        <f>ROUND(I175*H175,3)</f>
        <v>0</v>
      </c>
      <c r="K175" s="150"/>
      <c r="L175" s="27"/>
      <c r="M175" s="151" t="s">
        <v>1</v>
      </c>
      <c r="N175" s="152" t="s">
        <v>39</v>
      </c>
      <c r="O175" s="153">
        <v>5.5E-2</v>
      </c>
      <c r="P175" s="153">
        <f>O175*H175</f>
        <v>0.18221500000000002</v>
      </c>
      <c r="Q175" s="153">
        <v>0</v>
      </c>
      <c r="R175" s="153">
        <f>Q175*H175</f>
        <v>0</v>
      </c>
      <c r="S175" s="153">
        <v>0</v>
      </c>
      <c r="T175" s="154">
        <f>S175*H175</f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194</v>
      </c>
      <c r="AT175" s="155" t="s">
        <v>131</v>
      </c>
      <c r="AU175" s="155" t="s">
        <v>136</v>
      </c>
      <c r="AY175" s="14" t="s">
        <v>128</v>
      </c>
      <c r="BE175" s="156">
        <f>IF(N175="základná",J175,0)</f>
        <v>0</v>
      </c>
      <c r="BF175" s="156">
        <f>IF(N175="znížená",J175,0)</f>
        <v>0</v>
      </c>
      <c r="BG175" s="156">
        <f>IF(N175="zákl. prenesená",J175,0)</f>
        <v>0</v>
      </c>
      <c r="BH175" s="156">
        <f>IF(N175="zníž. prenesená",J175,0)</f>
        <v>0</v>
      </c>
      <c r="BI175" s="156">
        <f>IF(N175="nulová",J175,0)</f>
        <v>0</v>
      </c>
      <c r="BJ175" s="14" t="s">
        <v>136</v>
      </c>
      <c r="BK175" s="157">
        <f>ROUND(I175*H175,3)</f>
        <v>0</v>
      </c>
      <c r="BL175" s="14" t="s">
        <v>194</v>
      </c>
      <c r="BM175" s="155" t="s">
        <v>294</v>
      </c>
    </row>
    <row r="176" spans="1:65" s="2" customFormat="1" ht="16.5" customHeight="1" x14ac:dyDescent="0.2">
      <c r="A176" s="26"/>
      <c r="B176" s="144"/>
      <c r="C176" s="158" t="s">
        <v>295</v>
      </c>
      <c r="D176" s="158" t="s">
        <v>207</v>
      </c>
      <c r="E176" s="159" t="s">
        <v>296</v>
      </c>
      <c r="F176" s="160" t="s">
        <v>297</v>
      </c>
      <c r="G176" s="161" t="s">
        <v>298</v>
      </c>
      <c r="H176" s="162">
        <v>4.4729999999999999</v>
      </c>
      <c r="I176" s="162"/>
      <c r="J176" s="162">
        <f>ROUND(I176*H176,3)</f>
        <v>0</v>
      </c>
      <c r="K176" s="163"/>
      <c r="L176" s="164"/>
      <c r="M176" s="165" t="s">
        <v>1</v>
      </c>
      <c r="N176" s="166" t="s">
        <v>39</v>
      </c>
      <c r="O176" s="153">
        <v>0</v>
      </c>
      <c r="P176" s="153">
        <f>O176*H176</f>
        <v>0</v>
      </c>
      <c r="Q176" s="153">
        <v>1E-3</v>
      </c>
      <c r="R176" s="153">
        <f>Q176*H176</f>
        <v>4.4729999999999995E-3</v>
      </c>
      <c r="S176" s="153">
        <v>0</v>
      </c>
      <c r="T176" s="154">
        <f>S176*H176</f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261</v>
      </c>
      <c r="AT176" s="155" t="s">
        <v>207</v>
      </c>
      <c r="AU176" s="155" t="s">
        <v>136</v>
      </c>
      <c r="AY176" s="14" t="s">
        <v>128</v>
      </c>
      <c r="BE176" s="156">
        <f>IF(N176="základná",J176,0)</f>
        <v>0</v>
      </c>
      <c r="BF176" s="156">
        <f>IF(N176="znížená",J176,0)</f>
        <v>0</v>
      </c>
      <c r="BG176" s="156">
        <f>IF(N176="zákl. prenesená",J176,0)</f>
        <v>0</v>
      </c>
      <c r="BH176" s="156">
        <f>IF(N176="zníž. prenesená",J176,0)</f>
        <v>0</v>
      </c>
      <c r="BI176" s="156">
        <f>IF(N176="nulová",J176,0)</f>
        <v>0</v>
      </c>
      <c r="BJ176" s="14" t="s">
        <v>136</v>
      </c>
      <c r="BK176" s="157">
        <f>ROUND(I176*H176,3)</f>
        <v>0</v>
      </c>
      <c r="BL176" s="14" t="s">
        <v>194</v>
      </c>
      <c r="BM176" s="155" t="s">
        <v>299</v>
      </c>
    </row>
    <row r="177" spans="1:65" s="2" customFormat="1" ht="24.2" customHeight="1" x14ac:dyDescent="0.2">
      <c r="A177" s="26"/>
      <c r="B177" s="144"/>
      <c r="C177" s="145" t="s">
        <v>300</v>
      </c>
      <c r="D177" s="145" t="s">
        <v>131</v>
      </c>
      <c r="E177" s="146" t="s">
        <v>301</v>
      </c>
      <c r="F177" s="147" t="s">
        <v>302</v>
      </c>
      <c r="G177" s="148" t="s">
        <v>303</v>
      </c>
      <c r="H177" s="149">
        <v>0.20699999999999999</v>
      </c>
      <c r="I177" s="149"/>
      <c r="J177" s="149">
        <f>ROUND(I177*H177,3)</f>
        <v>0</v>
      </c>
      <c r="K177" s="150"/>
      <c r="L177" s="27"/>
      <c r="M177" s="151" t="s">
        <v>1</v>
      </c>
      <c r="N177" s="152" t="s">
        <v>39</v>
      </c>
      <c r="O177" s="153">
        <v>0</v>
      </c>
      <c r="P177" s="153">
        <f>O177*H177</f>
        <v>0</v>
      </c>
      <c r="Q177" s="153">
        <v>0</v>
      </c>
      <c r="R177" s="153">
        <f>Q177*H177</f>
        <v>0</v>
      </c>
      <c r="S177" s="153">
        <v>0</v>
      </c>
      <c r="T177" s="154">
        <f>S177*H177</f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194</v>
      </c>
      <c r="AT177" s="155" t="s">
        <v>131</v>
      </c>
      <c r="AU177" s="155" t="s">
        <v>136</v>
      </c>
      <c r="AY177" s="14" t="s">
        <v>128</v>
      </c>
      <c r="BE177" s="156">
        <f>IF(N177="základná",J177,0)</f>
        <v>0</v>
      </c>
      <c r="BF177" s="156">
        <f>IF(N177="znížená",J177,0)</f>
        <v>0</v>
      </c>
      <c r="BG177" s="156">
        <f>IF(N177="zákl. prenesená",J177,0)</f>
        <v>0</v>
      </c>
      <c r="BH177" s="156">
        <f>IF(N177="zníž. prenesená",J177,0)</f>
        <v>0</v>
      </c>
      <c r="BI177" s="156">
        <f>IF(N177="nulová",J177,0)</f>
        <v>0</v>
      </c>
      <c r="BJ177" s="14" t="s">
        <v>136</v>
      </c>
      <c r="BK177" s="157">
        <f>ROUND(I177*H177,3)</f>
        <v>0</v>
      </c>
      <c r="BL177" s="14" t="s">
        <v>194</v>
      </c>
      <c r="BM177" s="155" t="s">
        <v>304</v>
      </c>
    </row>
    <row r="178" spans="1:65" s="12" customFormat="1" ht="22.9" customHeight="1" x14ac:dyDescent="0.2">
      <c r="B178" s="132"/>
      <c r="D178" s="133" t="s">
        <v>72</v>
      </c>
      <c r="E178" s="142" t="s">
        <v>305</v>
      </c>
      <c r="F178" s="142" t="s">
        <v>306</v>
      </c>
      <c r="J178" s="143">
        <f>BK178</f>
        <v>0</v>
      </c>
      <c r="L178" s="132"/>
      <c r="M178" s="136"/>
      <c r="N178" s="137"/>
      <c r="O178" s="137"/>
      <c r="P178" s="138">
        <f>SUM(P179:P181)</f>
        <v>1.222</v>
      </c>
      <c r="Q178" s="137"/>
      <c r="R178" s="138">
        <f>SUM(R179:R181)</f>
        <v>0</v>
      </c>
      <c r="S178" s="137"/>
      <c r="T178" s="139">
        <f>SUM(T179:T181)</f>
        <v>6.3290000000000013E-2</v>
      </c>
      <c r="AR178" s="133" t="s">
        <v>136</v>
      </c>
      <c r="AT178" s="140" t="s">
        <v>72</v>
      </c>
      <c r="AU178" s="140" t="s">
        <v>81</v>
      </c>
      <c r="AY178" s="133" t="s">
        <v>128</v>
      </c>
      <c r="BK178" s="141">
        <f>SUM(BK179:BK181)</f>
        <v>0</v>
      </c>
    </row>
    <row r="179" spans="1:65" s="2" customFormat="1" ht="24.2" customHeight="1" x14ac:dyDescent="0.2">
      <c r="A179" s="26"/>
      <c r="B179" s="144"/>
      <c r="C179" s="145" t="s">
        <v>307</v>
      </c>
      <c r="D179" s="145" t="s">
        <v>131</v>
      </c>
      <c r="E179" s="146" t="s">
        <v>308</v>
      </c>
      <c r="F179" s="147" t="s">
        <v>309</v>
      </c>
      <c r="G179" s="148" t="s">
        <v>310</v>
      </c>
      <c r="H179" s="149">
        <v>1</v>
      </c>
      <c r="I179" s="149"/>
      <c r="J179" s="149">
        <f>ROUND(I179*H179,3)</f>
        <v>0</v>
      </c>
      <c r="K179" s="150"/>
      <c r="L179" s="27"/>
      <c r="M179" s="151" t="s">
        <v>1</v>
      </c>
      <c r="N179" s="152" t="s">
        <v>39</v>
      </c>
      <c r="O179" s="153">
        <v>0.51800000000000002</v>
      </c>
      <c r="P179" s="153">
        <f>O179*H179</f>
        <v>0.51800000000000002</v>
      </c>
      <c r="Q179" s="153">
        <v>0</v>
      </c>
      <c r="R179" s="153">
        <f>Q179*H179</f>
        <v>0</v>
      </c>
      <c r="S179" s="153">
        <v>1.933E-2</v>
      </c>
      <c r="T179" s="154">
        <f>S179*H179</f>
        <v>1.933E-2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194</v>
      </c>
      <c r="AT179" s="155" t="s">
        <v>131</v>
      </c>
      <c r="AU179" s="155" t="s">
        <v>136</v>
      </c>
      <c r="AY179" s="14" t="s">
        <v>128</v>
      </c>
      <c r="BE179" s="156">
        <f>IF(N179="základná",J179,0)</f>
        <v>0</v>
      </c>
      <c r="BF179" s="156">
        <f>IF(N179="znížená",J179,0)</f>
        <v>0</v>
      </c>
      <c r="BG179" s="156">
        <f>IF(N179="zákl. prenesená",J179,0)</f>
        <v>0</v>
      </c>
      <c r="BH179" s="156">
        <f>IF(N179="zníž. prenesená",J179,0)</f>
        <v>0</v>
      </c>
      <c r="BI179" s="156">
        <f>IF(N179="nulová",J179,0)</f>
        <v>0</v>
      </c>
      <c r="BJ179" s="14" t="s">
        <v>136</v>
      </c>
      <c r="BK179" s="157">
        <f>ROUND(I179*H179,3)</f>
        <v>0</v>
      </c>
      <c r="BL179" s="14" t="s">
        <v>194</v>
      </c>
      <c r="BM179" s="155" t="s">
        <v>311</v>
      </c>
    </row>
    <row r="180" spans="1:65" s="2" customFormat="1" ht="24.2" customHeight="1" x14ac:dyDescent="0.2">
      <c r="A180" s="26"/>
      <c r="B180" s="144"/>
      <c r="C180" s="145" t="s">
        <v>312</v>
      </c>
      <c r="D180" s="145" t="s">
        <v>131</v>
      </c>
      <c r="E180" s="146" t="s">
        <v>313</v>
      </c>
      <c r="F180" s="147" t="s">
        <v>314</v>
      </c>
      <c r="G180" s="148" t="s">
        <v>310</v>
      </c>
      <c r="H180" s="149">
        <v>1</v>
      </c>
      <c r="I180" s="149"/>
      <c r="J180" s="149">
        <f>ROUND(I180*H180,3)</f>
        <v>0</v>
      </c>
      <c r="K180" s="150"/>
      <c r="L180" s="27"/>
      <c r="M180" s="151" t="s">
        <v>1</v>
      </c>
      <c r="N180" s="152" t="s">
        <v>39</v>
      </c>
      <c r="O180" s="153">
        <v>0.34200000000000003</v>
      </c>
      <c r="P180" s="153">
        <f>O180*H180</f>
        <v>0.34200000000000003</v>
      </c>
      <c r="Q180" s="153">
        <v>0</v>
      </c>
      <c r="R180" s="153">
        <f>Q180*H180</f>
        <v>0</v>
      </c>
      <c r="S180" s="153">
        <v>1.9460000000000002E-2</v>
      </c>
      <c r="T180" s="154">
        <f>S180*H180</f>
        <v>1.9460000000000002E-2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194</v>
      </c>
      <c r="AT180" s="155" t="s">
        <v>131</v>
      </c>
      <c r="AU180" s="155" t="s">
        <v>136</v>
      </c>
      <c r="AY180" s="14" t="s">
        <v>128</v>
      </c>
      <c r="BE180" s="156">
        <f>IF(N180="základná",J180,0)</f>
        <v>0</v>
      </c>
      <c r="BF180" s="156">
        <f>IF(N180="znížená",J180,0)</f>
        <v>0</v>
      </c>
      <c r="BG180" s="156">
        <f>IF(N180="zákl. prenesená",J180,0)</f>
        <v>0</v>
      </c>
      <c r="BH180" s="156">
        <f>IF(N180="zníž. prenesená",J180,0)</f>
        <v>0</v>
      </c>
      <c r="BI180" s="156">
        <f>IF(N180="nulová",J180,0)</f>
        <v>0</v>
      </c>
      <c r="BJ180" s="14" t="s">
        <v>136</v>
      </c>
      <c r="BK180" s="157">
        <f>ROUND(I180*H180,3)</f>
        <v>0</v>
      </c>
      <c r="BL180" s="14" t="s">
        <v>194</v>
      </c>
      <c r="BM180" s="155" t="s">
        <v>315</v>
      </c>
    </row>
    <row r="181" spans="1:65" s="2" customFormat="1" ht="24.2" customHeight="1" x14ac:dyDescent="0.2">
      <c r="A181" s="26"/>
      <c r="B181" s="144"/>
      <c r="C181" s="145" t="s">
        <v>316</v>
      </c>
      <c r="D181" s="145" t="s">
        <v>131</v>
      </c>
      <c r="E181" s="146" t="s">
        <v>317</v>
      </c>
      <c r="F181" s="147" t="s">
        <v>318</v>
      </c>
      <c r="G181" s="148" t="s">
        <v>310</v>
      </c>
      <c r="H181" s="149">
        <v>1</v>
      </c>
      <c r="I181" s="149"/>
      <c r="J181" s="149">
        <f>ROUND(I181*H181,3)</f>
        <v>0</v>
      </c>
      <c r="K181" s="150"/>
      <c r="L181" s="27"/>
      <c r="M181" s="151" t="s">
        <v>1</v>
      </c>
      <c r="N181" s="152" t="s">
        <v>39</v>
      </c>
      <c r="O181" s="153">
        <v>0.36199999999999999</v>
      </c>
      <c r="P181" s="153">
        <f>O181*H181</f>
        <v>0.36199999999999999</v>
      </c>
      <c r="Q181" s="153">
        <v>0</v>
      </c>
      <c r="R181" s="153">
        <f>Q181*H181</f>
        <v>0</v>
      </c>
      <c r="S181" s="153">
        <v>2.4500000000000001E-2</v>
      </c>
      <c r="T181" s="154">
        <f>S181*H181</f>
        <v>2.4500000000000001E-2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194</v>
      </c>
      <c r="AT181" s="155" t="s">
        <v>131</v>
      </c>
      <c r="AU181" s="155" t="s">
        <v>136</v>
      </c>
      <c r="AY181" s="14" t="s">
        <v>128</v>
      </c>
      <c r="BE181" s="156">
        <f>IF(N181="základná",J181,0)</f>
        <v>0</v>
      </c>
      <c r="BF181" s="156">
        <f>IF(N181="znížená",J181,0)</f>
        <v>0</v>
      </c>
      <c r="BG181" s="156">
        <f>IF(N181="zákl. prenesená",J181,0)</f>
        <v>0</v>
      </c>
      <c r="BH181" s="156">
        <f>IF(N181="zníž. prenesená",J181,0)</f>
        <v>0</v>
      </c>
      <c r="BI181" s="156">
        <f>IF(N181="nulová",J181,0)</f>
        <v>0</v>
      </c>
      <c r="BJ181" s="14" t="s">
        <v>136</v>
      </c>
      <c r="BK181" s="157">
        <f>ROUND(I181*H181,3)</f>
        <v>0</v>
      </c>
      <c r="BL181" s="14" t="s">
        <v>194</v>
      </c>
      <c r="BM181" s="155" t="s">
        <v>319</v>
      </c>
    </row>
    <row r="182" spans="1:65" s="12" customFormat="1" ht="22.9" customHeight="1" x14ac:dyDescent="0.2">
      <c r="B182" s="132"/>
      <c r="D182" s="133" t="s">
        <v>72</v>
      </c>
      <c r="E182" s="142" t="s">
        <v>320</v>
      </c>
      <c r="F182" s="142" t="s">
        <v>321</v>
      </c>
      <c r="J182" s="143">
        <f>BK182</f>
        <v>0</v>
      </c>
      <c r="L182" s="132"/>
      <c r="M182" s="136"/>
      <c r="N182" s="137"/>
      <c r="O182" s="137"/>
      <c r="P182" s="138">
        <f>SUM(P183:P190)</f>
        <v>5.4600111999999994</v>
      </c>
      <c r="Q182" s="137"/>
      <c r="R182" s="138">
        <f>SUM(R183:R190)</f>
        <v>0.11416240000000002</v>
      </c>
      <c r="S182" s="137"/>
      <c r="T182" s="139">
        <f>SUM(T183:T190)</f>
        <v>0</v>
      </c>
      <c r="AR182" s="133" t="s">
        <v>136</v>
      </c>
      <c r="AT182" s="140" t="s">
        <v>72</v>
      </c>
      <c r="AU182" s="140" t="s">
        <v>81</v>
      </c>
      <c r="AY182" s="133" t="s">
        <v>128</v>
      </c>
      <c r="BK182" s="141">
        <f>SUM(BK183:BK190)</f>
        <v>0</v>
      </c>
    </row>
    <row r="183" spans="1:65" s="2" customFormat="1" ht="16.5" customHeight="1" x14ac:dyDescent="0.2">
      <c r="A183" s="26"/>
      <c r="B183" s="144"/>
      <c r="C183" s="145" t="s">
        <v>322</v>
      </c>
      <c r="D183" s="145" t="s">
        <v>131</v>
      </c>
      <c r="E183" s="146" t="s">
        <v>323</v>
      </c>
      <c r="F183" s="147" t="s">
        <v>324</v>
      </c>
      <c r="G183" s="148" t="s">
        <v>146</v>
      </c>
      <c r="H183" s="149">
        <v>3.68</v>
      </c>
      <c r="I183" s="149"/>
      <c r="J183" s="149">
        <f t="shared" ref="J183:J190" si="30">ROUND(I183*H183,3)</f>
        <v>0</v>
      </c>
      <c r="K183" s="150"/>
      <c r="L183" s="27"/>
      <c r="M183" s="151" t="s">
        <v>1</v>
      </c>
      <c r="N183" s="152" t="s">
        <v>39</v>
      </c>
      <c r="O183" s="153">
        <v>0.36459000000000003</v>
      </c>
      <c r="P183" s="153">
        <f t="shared" ref="P183:P190" si="31">O183*H183</f>
        <v>1.3416912000000001</v>
      </c>
      <c r="Q183" s="153">
        <v>1.8000000000000001E-4</v>
      </c>
      <c r="R183" s="153">
        <f t="shared" ref="R183:R190" si="32">Q183*H183</f>
        <v>6.6240000000000005E-4</v>
      </c>
      <c r="S183" s="153">
        <v>0</v>
      </c>
      <c r="T183" s="154">
        <f t="shared" ref="T183:T190" si="33">S183*H183</f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194</v>
      </c>
      <c r="AT183" s="155" t="s">
        <v>131</v>
      </c>
      <c r="AU183" s="155" t="s">
        <v>136</v>
      </c>
      <c r="AY183" s="14" t="s">
        <v>128</v>
      </c>
      <c r="BE183" s="156">
        <f t="shared" ref="BE183:BE190" si="34">IF(N183="základná",J183,0)</f>
        <v>0</v>
      </c>
      <c r="BF183" s="156">
        <f t="shared" ref="BF183:BF190" si="35">IF(N183="znížená",J183,0)</f>
        <v>0</v>
      </c>
      <c r="BG183" s="156">
        <f t="shared" ref="BG183:BG190" si="36">IF(N183="zákl. prenesená",J183,0)</f>
        <v>0</v>
      </c>
      <c r="BH183" s="156">
        <f t="shared" ref="BH183:BH190" si="37">IF(N183="zníž. prenesená",J183,0)</f>
        <v>0</v>
      </c>
      <c r="BI183" s="156">
        <f t="shared" ref="BI183:BI190" si="38">IF(N183="nulová",J183,0)</f>
        <v>0</v>
      </c>
      <c r="BJ183" s="14" t="s">
        <v>136</v>
      </c>
      <c r="BK183" s="157">
        <f t="shared" ref="BK183:BK190" si="39">ROUND(I183*H183,3)</f>
        <v>0</v>
      </c>
      <c r="BL183" s="14" t="s">
        <v>194</v>
      </c>
      <c r="BM183" s="155" t="s">
        <v>325</v>
      </c>
    </row>
    <row r="184" spans="1:65" s="2" customFormat="1" ht="16.5" customHeight="1" x14ac:dyDescent="0.2">
      <c r="A184" s="26"/>
      <c r="B184" s="144"/>
      <c r="C184" s="158" t="s">
        <v>326</v>
      </c>
      <c r="D184" s="158" t="s">
        <v>207</v>
      </c>
      <c r="E184" s="159" t="s">
        <v>327</v>
      </c>
      <c r="F184" s="160" t="s">
        <v>328</v>
      </c>
      <c r="G184" s="161" t="s">
        <v>180</v>
      </c>
      <c r="H184" s="162">
        <v>1</v>
      </c>
      <c r="I184" s="162"/>
      <c r="J184" s="162">
        <f t="shared" si="30"/>
        <v>0</v>
      </c>
      <c r="K184" s="163"/>
      <c r="L184" s="164"/>
      <c r="M184" s="165" t="s">
        <v>1</v>
      </c>
      <c r="N184" s="166" t="s">
        <v>39</v>
      </c>
      <c r="O184" s="153">
        <v>0</v>
      </c>
      <c r="P184" s="153">
        <f t="shared" si="31"/>
        <v>0</v>
      </c>
      <c r="Q184" s="153">
        <v>3.4000000000000002E-2</v>
      </c>
      <c r="R184" s="153">
        <f t="shared" si="32"/>
        <v>3.4000000000000002E-2</v>
      </c>
      <c r="S184" s="153">
        <v>0</v>
      </c>
      <c r="T184" s="154">
        <f t="shared" si="3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261</v>
      </c>
      <c r="AT184" s="155" t="s">
        <v>207</v>
      </c>
      <c r="AU184" s="155" t="s">
        <v>136</v>
      </c>
      <c r="AY184" s="14" t="s">
        <v>128</v>
      </c>
      <c r="BE184" s="156">
        <f t="shared" si="34"/>
        <v>0</v>
      </c>
      <c r="BF184" s="156">
        <f t="shared" si="35"/>
        <v>0</v>
      </c>
      <c r="BG184" s="156">
        <f t="shared" si="36"/>
        <v>0</v>
      </c>
      <c r="BH184" s="156">
        <f t="shared" si="37"/>
        <v>0</v>
      </c>
      <c r="BI184" s="156">
        <f t="shared" si="38"/>
        <v>0</v>
      </c>
      <c r="BJ184" s="14" t="s">
        <v>136</v>
      </c>
      <c r="BK184" s="157">
        <f t="shared" si="39"/>
        <v>0</v>
      </c>
      <c r="BL184" s="14" t="s">
        <v>194</v>
      </c>
      <c r="BM184" s="155" t="s">
        <v>329</v>
      </c>
    </row>
    <row r="185" spans="1:65" s="2" customFormat="1" ht="33" customHeight="1" x14ac:dyDescent="0.2">
      <c r="A185" s="26"/>
      <c r="B185" s="144"/>
      <c r="C185" s="145" t="s">
        <v>330</v>
      </c>
      <c r="D185" s="145" t="s">
        <v>131</v>
      </c>
      <c r="E185" s="146" t="s">
        <v>331</v>
      </c>
      <c r="F185" s="147" t="s">
        <v>332</v>
      </c>
      <c r="G185" s="148" t="s">
        <v>180</v>
      </c>
      <c r="H185" s="149">
        <v>3</v>
      </c>
      <c r="I185" s="149"/>
      <c r="J185" s="149">
        <f t="shared" si="30"/>
        <v>0</v>
      </c>
      <c r="K185" s="150"/>
      <c r="L185" s="27"/>
      <c r="M185" s="151" t="s">
        <v>1</v>
      </c>
      <c r="N185" s="152" t="s">
        <v>39</v>
      </c>
      <c r="O185" s="153">
        <v>1.2250099999999999</v>
      </c>
      <c r="P185" s="153">
        <f t="shared" si="31"/>
        <v>3.6750299999999996</v>
      </c>
      <c r="Q185" s="153">
        <v>0</v>
      </c>
      <c r="R185" s="153">
        <f t="shared" si="32"/>
        <v>0</v>
      </c>
      <c r="S185" s="153">
        <v>0</v>
      </c>
      <c r="T185" s="154">
        <f t="shared" si="3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194</v>
      </c>
      <c r="AT185" s="155" t="s">
        <v>131</v>
      </c>
      <c r="AU185" s="155" t="s">
        <v>136</v>
      </c>
      <c r="AY185" s="14" t="s">
        <v>128</v>
      </c>
      <c r="BE185" s="156">
        <f t="shared" si="34"/>
        <v>0</v>
      </c>
      <c r="BF185" s="156">
        <f t="shared" si="35"/>
        <v>0</v>
      </c>
      <c r="BG185" s="156">
        <f t="shared" si="36"/>
        <v>0</v>
      </c>
      <c r="BH185" s="156">
        <f t="shared" si="37"/>
        <v>0</v>
      </c>
      <c r="BI185" s="156">
        <f t="shared" si="38"/>
        <v>0</v>
      </c>
      <c r="BJ185" s="14" t="s">
        <v>136</v>
      </c>
      <c r="BK185" s="157">
        <f t="shared" si="39"/>
        <v>0</v>
      </c>
      <c r="BL185" s="14" t="s">
        <v>194</v>
      </c>
      <c r="BM185" s="155" t="s">
        <v>333</v>
      </c>
    </row>
    <row r="186" spans="1:65" s="2" customFormat="1" ht="24.2" customHeight="1" x14ac:dyDescent="0.2">
      <c r="A186" s="26"/>
      <c r="B186" s="144"/>
      <c r="C186" s="158" t="s">
        <v>334</v>
      </c>
      <c r="D186" s="158" t="s">
        <v>207</v>
      </c>
      <c r="E186" s="159" t="s">
        <v>335</v>
      </c>
      <c r="F186" s="160" t="s">
        <v>336</v>
      </c>
      <c r="G186" s="161" t="s">
        <v>180</v>
      </c>
      <c r="H186" s="162">
        <v>3</v>
      </c>
      <c r="I186" s="162"/>
      <c r="J186" s="162">
        <f t="shared" si="30"/>
        <v>0</v>
      </c>
      <c r="K186" s="163"/>
      <c r="L186" s="164"/>
      <c r="M186" s="165" t="s">
        <v>1</v>
      </c>
      <c r="N186" s="166" t="s">
        <v>39</v>
      </c>
      <c r="O186" s="153">
        <v>0</v>
      </c>
      <c r="P186" s="153">
        <f t="shared" si="31"/>
        <v>0</v>
      </c>
      <c r="Q186" s="153">
        <v>1E-3</v>
      </c>
      <c r="R186" s="153">
        <f t="shared" si="32"/>
        <v>3.0000000000000001E-3</v>
      </c>
      <c r="S186" s="153">
        <v>0</v>
      </c>
      <c r="T186" s="154">
        <f t="shared" si="3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261</v>
      </c>
      <c r="AT186" s="155" t="s">
        <v>207</v>
      </c>
      <c r="AU186" s="155" t="s">
        <v>136</v>
      </c>
      <c r="AY186" s="14" t="s">
        <v>128</v>
      </c>
      <c r="BE186" s="156">
        <f t="shared" si="34"/>
        <v>0</v>
      </c>
      <c r="BF186" s="156">
        <f t="shared" si="35"/>
        <v>0</v>
      </c>
      <c r="BG186" s="156">
        <f t="shared" si="36"/>
        <v>0</v>
      </c>
      <c r="BH186" s="156">
        <f t="shared" si="37"/>
        <v>0</v>
      </c>
      <c r="BI186" s="156">
        <f t="shared" si="38"/>
        <v>0</v>
      </c>
      <c r="BJ186" s="14" t="s">
        <v>136</v>
      </c>
      <c r="BK186" s="157">
        <f t="shared" si="39"/>
        <v>0</v>
      </c>
      <c r="BL186" s="14" t="s">
        <v>194</v>
      </c>
      <c r="BM186" s="155" t="s">
        <v>337</v>
      </c>
    </row>
    <row r="187" spans="1:65" s="2" customFormat="1" ht="24.2" customHeight="1" x14ac:dyDescent="0.2">
      <c r="A187" s="26"/>
      <c r="B187" s="144"/>
      <c r="C187" s="158" t="s">
        <v>338</v>
      </c>
      <c r="D187" s="158" t="s">
        <v>207</v>
      </c>
      <c r="E187" s="159" t="s">
        <v>339</v>
      </c>
      <c r="F187" s="160" t="s">
        <v>340</v>
      </c>
      <c r="G187" s="161" t="s">
        <v>180</v>
      </c>
      <c r="H187" s="162">
        <v>3</v>
      </c>
      <c r="I187" s="162"/>
      <c r="J187" s="162">
        <f t="shared" si="30"/>
        <v>0</v>
      </c>
      <c r="K187" s="163"/>
      <c r="L187" s="164"/>
      <c r="M187" s="165" t="s">
        <v>1</v>
      </c>
      <c r="N187" s="166" t="s">
        <v>39</v>
      </c>
      <c r="O187" s="153">
        <v>0</v>
      </c>
      <c r="P187" s="153">
        <f t="shared" si="31"/>
        <v>0</v>
      </c>
      <c r="Q187" s="153">
        <v>2.5000000000000001E-2</v>
      </c>
      <c r="R187" s="153">
        <f t="shared" si="32"/>
        <v>7.5000000000000011E-2</v>
      </c>
      <c r="S187" s="153">
        <v>0</v>
      </c>
      <c r="T187" s="154">
        <f t="shared" si="3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261</v>
      </c>
      <c r="AT187" s="155" t="s">
        <v>207</v>
      </c>
      <c r="AU187" s="155" t="s">
        <v>136</v>
      </c>
      <c r="AY187" s="14" t="s">
        <v>128</v>
      </c>
      <c r="BE187" s="156">
        <f t="shared" si="34"/>
        <v>0</v>
      </c>
      <c r="BF187" s="156">
        <f t="shared" si="35"/>
        <v>0</v>
      </c>
      <c r="BG187" s="156">
        <f t="shared" si="36"/>
        <v>0</v>
      </c>
      <c r="BH187" s="156">
        <f t="shared" si="37"/>
        <v>0</v>
      </c>
      <c r="BI187" s="156">
        <f t="shared" si="38"/>
        <v>0</v>
      </c>
      <c r="BJ187" s="14" t="s">
        <v>136</v>
      </c>
      <c r="BK187" s="157">
        <f t="shared" si="39"/>
        <v>0</v>
      </c>
      <c r="BL187" s="14" t="s">
        <v>194</v>
      </c>
      <c r="BM187" s="155" t="s">
        <v>341</v>
      </c>
    </row>
    <row r="188" spans="1:65" s="2" customFormat="1" ht="16.5" customHeight="1" x14ac:dyDescent="0.2">
      <c r="A188" s="26"/>
      <c r="B188" s="144"/>
      <c r="C188" s="145" t="s">
        <v>342</v>
      </c>
      <c r="D188" s="145" t="s">
        <v>131</v>
      </c>
      <c r="E188" s="146" t="s">
        <v>343</v>
      </c>
      <c r="F188" s="147" t="s">
        <v>344</v>
      </c>
      <c r="G188" s="148" t="s">
        <v>180</v>
      </c>
      <c r="H188" s="149">
        <v>1</v>
      </c>
      <c r="I188" s="149"/>
      <c r="J188" s="149">
        <f t="shared" si="30"/>
        <v>0</v>
      </c>
      <c r="K188" s="150"/>
      <c r="L188" s="27"/>
      <c r="M188" s="151" t="s">
        <v>1</v>
      </c>
      <c r="N188" s="152" t="s">
        <v>39</v>
      </c>
      <c r="O188" s="153">
        <v>0.44329000000000002</v>
      </c>
      <c r="P188" s="153">
        <f t="shared" si="31"/>
        <v>0.44329000000000002</v>
      </c>
      <c r="Q188" s="153">
        <v>0</v>
      </c>
      <c r="R188" s="153">
        <f t="shared" si="32"/>
        <v>0</v>
      </c>
      <c r="S188" s="153">
        <v>0</v>
      </c>
      <c r="T188" s="154">
        <f t="shared" si="3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194</v>
      </c>
      <c r="AT188" s="155" t="s">
        <v>131</v>
      </c>
      <c r="AU188" s="155" t="s">
        <v>136</v>
      </c>
      <c r="AY188" s="14" t="s">
        <v>128</v>
      </c>
      <c r="BE188" s="156">
        <f t="shared" si="34"/>
        <v>0</v>
      </c>
      <c r="BF188" s="156">
        <f t="shared" si="35"/>
        <v>0</v>
      </c>
      <c r="BG188" s="156">
        <f t="shared" si="36"/>
        <v>0</v>
      </c>
      <c r="BH188" s="156">
        <f t="shared" si="37"/>
        <v>0</v>
      </c>
      <c r="BI188" s="156">
        <f t="shared" si="38"/>
        <v>0</v>
      </c>
      <c r="BJ188" s="14" t="s">
        <v>136</v>
      </c>
      <c r="BK188" s="157">
        <f t="shared" si="39"/>
        <v>0</v>
      </c>
      <c r="BL188" s="14" t="s">
        <v>194</v>
      </c>
      <c r="BM188" s="155" t="s">
        <v>345</v>
      </c>
    </row>
    <row r="189" spans="1:65" s="2" customFormat="1" ht="16.5" customHeight="1" x14ac:dyDescent="0.2">
      <c r="A189" s="26"/>
      <c r="B189" s="144"/>
      <c r="C189" s="158" t="s">
        <v>346</v>
      </c>
      <c r="D189" s="158" t="s">
        <v>207</v>
      </c>
      <c r="E189" s="159" t="s">
        <v>347</v>
      </c>
      <c r="F189" s="160" t="s">
        <v>348</v>
      </c>
      <c r="G189" s="161" t="s">
        <v>180</v>
      </c>
      <c r="H189" s="162">
        <v>1</v>
      </c>
      <c r="I189" s="162"/>
      <c r="J189" s="162">
        <f t="shared" si="30"/>
        <v>0</v>
      </c>
      <c r="K189" s="163"/>
      <c r="L189" s="164"/>
      <c r="M189" s="165" t="s">
        <v>1</v>
      </c>
      <c r="N189" s="166" t="s">
        <v>39</v>
      </c>
      <c r="O189" s="153">
        <v>0</v>
      </c>
      <c r="P189" s="153">
        <f t="shared" si="31"/>
        <v>0</v>
      </c>
      <c r="Q189" s="153">
        <v>1.5E-3</v>
      </c>
      <c r="R189" s="153">
        <f t="shared" si="32"/>
        <v>1.5E-3</v>
      </c>
      <c r="S189" s="153">
        <v>0</v>
      </c>
      <c r="T189" s="154">
        <f t="shared" si="3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261</v>
      </c>
      <c r="AT189" s="155" t="s">
        <v>207</v>
      </c>
      <c r="AU189" s="155" t="s">
        <v>136</v>
      </c>
      <c r="AY189" s="14" t="s">
        <v>128</v>
      </c>
      <c r="BE189" s="156">
        <f t="shared" si="34"/>
        <v>0</v>
      </c>
      <c r="BF189" s="156">
        <f t="shared" si="35"/>
        <v>0</v>
      </c>
      <c r="BG189" s="156">
        <f t="shared" si="36"/>
        <v>0</v>
      </c>
      <c r="BH189" s="156">
        <f t="shared" si="37"/>
        <v>0</v>
      </c>
      <c r="BI189" s="156">
        <f t="shared" si="38"/>
        <v>0</v>
      </c>
      <c r="BJ189" s="14" t="s">
        <v>136</v>
      </c>
      <c r="BK189" s="157">
        <f t="shared" si="39"/>
        <v>0</v>
      </c>
      <c r="BL189" s="14" t="s">
        <v>194</v>
      </c>
      <c r="BM189" s="155" t="s">
        <v>349</v>
      </c>
    </row>
    <row r="190" spans="1:65" s="2" customFormat="1" ht="24.2" customHeight="1" x14ac:dyDescent="0.2">
      <c r="A190" s="26"/>
      <c r="B190" s="144"/>
      <c r="C190" s="145" t="s">
        <v>350</v>
      </c>
      <c r="D190" s="145" t="s">
        <v>131</v>
      </c>
      <c r="E190" s="146" t="s">
        <v>351</v>
      </c>
      <c r="F190" s="147" t="s">
        <v>352</v>
      </c>
      <c r="G190" s="148" t="s">
        <v>303</v>
      </c>
      <c r="H190" s="149">
        <v>8.4160000000000004</v>
      </c>
      <c r="I190" s="149"/>
      <c r="J190" s="149">
        <f t="shared" si="30"/>
        <v>0</v>
      </c>
      <c r="K190" s="150"/>
      <c r="L190" s="27"/>
      <c r="M190" s="151" t="s">
        <v>1</v>
      </c>
      <c r="N190" s="152" t="s">
        <v>39</v>
      </c>
      <c r="O190" s="153">
        <v>0</v>
      </c>
      <c r="P190" s="153">
        <f t="shared" si="31"/>
        <v>0</v>
      </c>
      <c r="Q190" s="153">
        <v>0</v>
      </c>
      <c r="R190" s="153">
        <f t="shared" si="32"/>
        <v>0</v>
      </c>
      <c r="S190" s="153">
        <v>0</v>
      </c>
      <c r="T190" s="154">
        <f t="shared" si="3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194</v>
      </c>
      <c r="AT190" s="155" t="s">
        <v>131</v>
      </c>
      <c r="AU190" s="155" t="s">
        <v>136</v>
      </c>
      <c r="AY190" s="14" t="s">
        <v>128</v>
      </c>
      <c r="BE190" s="156">
        <f t="shared" si="34"/>
        <v>0</v>
      </c>
      <c r="BF190" s="156">
        <f t="shared" si="35"/>
        <v>0</v>
      </c>
      <c r="BG190" s="156">
        <f t="shared" si="36"/>
        <v>0</v>
      </c>
      <c r="BH190" s="156">
        <f t="shared" si="37"/>
        <v>0</v>
      </c>
      <c r="BI190" s="156">
        <f t="shared" si="38"/>
        <v>0</v>
      </c>
      <c r="BJ190" s="14" t="s">
        <v>136</v>
      </c>
      <c r="BK190" s="157">
        <f t="shared" si="39"/>
        <v>0</v>
      </c>
      <c r="BL190" s="14" t="s">
        <v>194</v>
      </c>
      <c r="BM190" s="155" t="s">
        <v>353</v>
      </c>
    </row>
    <row r="191" spans="1:65" s="12" customFormat="1" ht="22.9" customHeight="1" x14ac:dyDescent="0.2">
      <c r="B191" s="132"/>
      <c r="D191" s="133" t="s">
        <v>72</v>
      </c>
      <c r="E191" s="142" t="s">
        <v>354</v>
      </c>
      <c r="F191" s="142" t="s">
        <v>355</v>
      </c>
      <c r="J191" s="143">
        <f>BK191</f>
        <v>0</v>
      </c>
      <c r="L191" s="132"/>
      <c r="M191" s="136"/>
      <c r="N191" s="137"/>
      <c r="O191" s="137"/>
      <c r="P191" s="138">
        <f>SUM(P192:P194)</f>
        <v>4.190976</v>
      </c>
      <c r="Q191" s="137"/>
      <c r="R191" s="138">
        <f>SUM(R192:R194)</f>
        <v>0.11482344</v>
      </c>
      <c r="S191" s="137"/>
      <c r="T191" s="139">
        <f>SUM(T192:T194)</f>
        <v>0</v>
      </c>
      <c r="AR191" s="133" t="s">
        <v>136</v>
      </c>
      <c r="AT191" s="140" t="s">
        <v>72</v>
      </c>
      <c r="AU191" s="140" t="s">
        <v>81</v>
      </c>
      <c r="AY191" s="133" t="s">
        <v>128</v>
      </c>
      <c r="BK191" s="141">
        <f>SUM(BK192:BK194)</f>
        <v>0</v>
      </c>
    </row>
    <row r="192" spans="1:65" s="2" customFormat="1" ht="24.2" customHeight="1" x14ac:dyDescent="0.2">
      <c r="A192" s="26"/>
      <c r="B192" s="144"/>
      <c r="C192" s="145" t="s">
        <v>356</v>
      </c>
      <c r="D192" s="145" t="s">
        <v>131</v>
      </c>
      <c r="E192" s="146" t="s">
        <v>357</v>
      </c>
      <c r="F192" s="147" t="s">
        <v>358</v>
      </c>
      <c r="G192" s="148" t="s">
        <v>134</v>
      </c>
      <c r="H192" s="149">
        <v>5.0999999999999996</v>
      </c>
      <c r="I192" s="149"/>
      <c r="J192" s="149">
        <f>ROUND(I192*H192,3)</f>
        <v>0</v>
      </c>
      <c r="K192" s="150"/>
      <c r="L192" s="27"/>
      <c r="M192" s="151" t="s">
        <v>1</v>
      </c>
      <c r="N192" s="152" t="s">
        <v>39</v>
      </c>
      <c r="O192" s="153">
        <v>0.82176000000000005</v>
      </c>
      <c r="P192" s="153">
        <f>O192*H192</f>
        <v>4.190976</v>
      </c>
      <c r="Q192" s="153">
        <v>3.7100000000000002E-3</v>
      </c>
      <c r="R192" s="153">
        <f>Q192*H192</f>
        <v>1.8921E-2</v>
      </c>
      <c r="S192" s="153">
        <v>0</v>
      </c>
      <c r="T192" s="154">
        <f>S192*H192</f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194</v>
      </c>
      <c r="AT192" s="155" t="s">
        <v>131</v>
      </c>
      <c r="AU192" s="155" t="s">
        <v>136</v>
      </c>
      <c r="AY192" s="14" t="s">
        <v>128</v>
      </c>
      <c r="BE192" s="156">
        <f>IF(N192="základná",J192,0)</f>
        <v>0</v>
      </c>
      <c r="BF192" s="156">
        <f>IF(N192="znížená",J192,0)</f>
        <v>0</v>
      </c>
      <c r="BG192" s="156">
        <f>IF(N192="zákl. prenesená",J192,0)</f>
        <v>0</v>
      </c>
      <c r="BH192" s="156">
        <f>IF(N192="zníž. prenesená",J192,0)</f>
        <v>0</v>
      </c>
      <c r="BI192" s="156">
        <f>IF(N192="nulová",J192,0)</f>
        <v>0</v>
      </c>
      <c r="BJ192" s="14" t="s">
        <v>136</v>
      </c>
      <c r="BK192" s="157">
        <f>ROUND(I192*H192,3)</f>
        <v>0</v>
      </c>
      <c r="BL192" s="14" t="s">
        <v>194</v>
      </c>
      <c r="BM192" s="155" t="s">
        <v>359</v>
      </c>
    </row>
    <row r="193" spans="1:65" s="2" customFormat="1" ht="24.2" customHeight="1" x14ac:dyDescent="0.2">
      <c r="A193" s="26"/>
      <c r="B193" s="144"/>
      <c r="C193" s="158" t="s">
        <v>360</v>
      </c>
      <c r="D193" s="158" t="s">
        <v>207</v>
      </c>
      <c r="E193" s="159" t="s">
        <v>361</v>
      </c>
      <c r="F193" s="160" t="s">
        <v>362</v>
      </c>
      <c r="G193" s="161" t="s">
        <v>134</v>
      </c>
      <c r="H193" s="162">
        <v>5.4059999999999997</v>
      </c>
      <c r="I193" s="162"/>
      <c r="J193" s="162">
        <f>ROUND(I193*H193,3)</f>
        <v>0</v>
      </c>
      <c r="K193" s="163"/>
      <c r="L193" s="164"/>
      <c r="M193" s="165" t="s">
        <v>1</v>
      </c>
      <c r="N193" s="166" t="s">
        <v>39</v>
      </c>
      <c r="O193" s="153">
        <v>0</v>
      </c>
      <c r="P193" s="153">
        <f>O193*H193</f>
        <v>0</v>
      </c>
      <c r="Q193" s="153">
        <v>1.7739999999999999E-2</v>
      </c>
      <c r="R193" s="153">
        <f>Q193*H193</f>
        <v>9.5902439999999992E-2</v>
      </c>
      <c r="S193" s="153">
        <v>0</v>
      </c>
      <c r="T193" s="154">
        <f>S193*H193</f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261</v>
      </c>
      <c r="AT193" s="155" t="s">
        <v>207</v>
      </c>
      <c r="AU193" s="155" t="s">
        <v>136</v>
      </c>
      <c r="AY193" s="14" t="s">
        <v>128</v>
      </c>
      <c r="BE193" s="156">
        <f>IF(N193="základná",J193,0)</f>
        <v>0</v>
      </c>
      <c r="BF193" s="156">
        <f>IF(N193="znížená",J193,0)</f>
        <v>0</v>
      </c>
      <c r="BG193" s="156">
        <f>IF(N193="zákl. prenesená",J193,0)</f>
        <v>0</v>
      </c>
      <c r="BH193" s="156">
        <f>IF(N193="zníž. prenesená",J193,0)</f>
        <v>0</v>
      </c>
      <c r="BI193" s="156">
        <f>IF(N193="nulová",J193,0)</f>
        <v>0</v>
      </c>
      <c r="BJ193" s="14" t="s">
        <v>136</v>
      </c>
      <c r="BK193" s="157">
        <f>ROUND(I193*H193,3)</f>
        <v>0</v>
      </c>
      <c r="BL193" s="14" t="s">
        <v>194</v>
      </c>
      <c r="BM193" s="155" t="s">
        <v>363</v>
      </c>
    </row>
    <row r="194" spans="1:65" s="2" customFormat="1" ht="24.2" customHeight="1" x14ac:dyDescent="0.2">
      <c r="A194" s="26"/>
      <c r="B194" s="144"/>
      <c r="C194" s="145" t="s">
        <v>364</v>
      </c>
      <c r="D194" s="145" t="s">
        <v>131</v>
      </c>
      <c r="E194" s="146" t="s">
        <v>365</v>
      </c>
      <c r="F194" s="147" t="s">
        <v>366</v>
      </c>
      <c r="G194" s="148" t="s">
        <v>303</v>
      </c>
      <c r="H194" s="149">
        <v>1.4279999999999999</v>
      </c>
      <c r="I194" s="149"/>
      <c r="J194" s="149">
        <f>ROUND(I194*H194,3)</f>
        <v>0</v>
      </c>
      <c r="K194" s="150"/>
      <c r="L194" s="27"/>
      <c r="M194" s="151" t="s">
        <v>1</v>
      </c>
      <c r="N194" s="152" t="s">
        <v>39</v>
      </c>
      <c r="O194" s="153">
        <v>0</v>
      </c>
      <c r="P194" s="153">
        <f>O194*H194</f>
        <v>0</v>
      </c>
      <c r="Q194" s="153">
        <v>0</v>
      </c>
      <c r="R194" s="153">
        <f>Q194*H194</f>
        <v>0</v>
      </c>
      <c r="S194" s="153">
        <v>0</v>
      </c>
      <c r="T194" s="154">
        <f>S194*H194</f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194</v>
      </c>
      <c r="AT194" s="155" t="s">
        <v>131</v>
      </c>
      <c r="AU194" s="155" t="s">
        <v>136</v>
      </c>
      <c r="AY194" s="14" t="s">
        <v>128</v>
      </c>
      <c r="BE194" s="156">
        <f>IF(N194="základná",J194,0)</f>
        <v>0</v>
      </c>
      <c r="BF194" s="156">
        <f>IF(N194="znížená",J194,0)</f>
        <v>0</v>
      </c>
      <c r="BG194" s="156">
        <f>IF(N194="zákl. prenesená",J194,0)</f>
        <v>0</v>
      </c>
      <c r="BH194" s="156">
        <f>IF(N194="zníž. prenesená",J194,0)</f>
        <v>0</v>
      </c>
      <c r="BI194" s="156">
        <f>IF(N194="nulová",J194,0)</f>
        <v>0</v>
      </c>
      <c r="BJ194" s="14" t="s">
        <v>136</v>
      </c>
      <c r="BK194" s="157">
        <f>ROUND(I194*H194,3)</f>
        <v>0</v>
      </c>
      <c r="BL194" s="14" t="s">
        <v>194</v>
      </c>
      <c r="BM194" s="155" t="s">
        <v>367</v>
      </c>
    </row>
    <row r="195" spans="1:65" s="12" customFormat="1" ht="22.9" customHeight="1" x14ac:dyDescent="0.2">
      <c r="B195" s="132"/>
      <c r="D195" s="133" t="s">
        <v>72</v>
      </c>
      <c r="E195" s="142" t="s">
        <v>368</v>
      </c>
      <c r="F195" s="142" t="s">
        <v>369</v>
      </c>
      <c r="J195" s="143">
        <f>BK195</f>
        <v>0</v>
      </c>
      <c r="L195" s="132"/>
      <c r="M195" s="136"/>
      <c r="N195" s="137"/>
      <c r="O195" s="137"/>
      <c r="P195" s="138">
        <f>SUM(P196:P197)</f>
        <v>0.24004</v>
      </c>
      <c r="Q195" s="137"/>
      <c r="R195" s="138">
        <f>SUM(R196:R197)</f>
        <v>2.1808E-4</v>
      </c>
      <c r="S195" s="137"/>
      <c r="T195" s="139">
        <f>SUM(T196:T197)</f>
        <v>0</v>
      </c>
      <c r="AR195" s="133" t="s">
        <v>136</v>
      </c>
      <c r="AT195" s="140" t="s">
        <v>72</v>
      </c>
      <c r="AU195" s="140" t="s">
        <v>81</v>
      </c>
      <c r="AY195" s="133" t="s">
        <v>128</v>
      </c>
      <c r="BK195" s="141">
        <f>SUM(BK196:BK197)</f>
        <v>0</v>
      </c>
    </row>
    <row r="196" spans="1:65" s="2" customFormat="1" ht="16.5" customHeight="1" x14ac:dyDescent="0.2">
      <c r="A196" s="26"/>
      <c r="B196" s="144"/>
      <c r="C196" s="145" t="s">
        <v>370</v>
      </c>
      <c r="D196" s="145" t="s">
        <v>131</v>
      </c>
      <c r="E196" s="146" t="s">
        <v>371</v>
      </c>
      <c r="F196" s="147" t="s">
        <v>372</v>
      </c>
      <c r="G196" s="148" t="s">
        <v>146</v>
      </c>
      <c r="H196" s="149">
        <v>0.8</v>
      </c>
      <c r="I196" s="149"/>
      <c r="J196" s="149">
        <f>ROUND(I196*H196,3)</f>
        <v>0</v>
      </c>
      <c r="K196" s="150"/>
      <c r="L196" s="27"/>
      <c r="M196" s="151" t="s">
        <v>1</v>
      </c>
      <c r="N196" s="152" t="s">
        <v>39</v>
      </c>
      <c r="O196" s="153">
        <v>0.30004999999999998</v>
      </c>
      <c r="P196" s="153">
        <f>O196*H196</f>
        <v>0.24004</v>
      </c>
      <c r="Q196" s="153">
        <v>1.0000000000000001E-5</v>
      </c>
      <c r="R196" s="153">
        <f>Q196*H196</f>
        <v>8.0000000000000013E-6</v>
      </c>
      <c r="S196" s="153">
        <v>0</v>
      </c>
      <c r="T196" s="154">
        <f>S196*H196</f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194</v>
      </c>
      <c r="AT196" s="155" t="s">
        <v>131</v>
      </c>
      <c r="AU196" s="155" t="s">
        <v>136</v>
      </c>
      <c r="AY196" s="14" t="s">
        <v>128</v>
      </c>
      <c r="BE196" s="156">
        <f>IF(N196="základná",J196,0)</f>
        <v>0</v>
      </c>
      <c r="BF196" s="156">
        <f>IF(N196="znížená",J196,0)</f>
        <v>0</v>
      </c>
      <c r="BG196" s="156">
        <f>IF(N196="zákl. prenesená",J196,0)</f>
        <v>0</v>
      </c>
      <c r="BH196" s="156">
        <f>IF(N196="zníž. prenesená",J196,0)</f>
        <v>0</v>
      </c>
      <c r="BI196" s="156">
        <f>IF(N196="nulová",J196,0)</f>
        <v>0</v>
      </c>
      <c r="BJ196" s="14" t="s">
        <v>136</v>
      </c>
      <c r="BK196" s="157">
        <f>ROUND(I196*H196,3)</f>
        <v>0</v>
      </c>
      <c r="BL196" s="14" t="s">
        <v>194</v>
      </c>
      <c r="BM196" s="155" t="s">
        <v>373</v>
      </c>
    </row>
    <row r="197" spans="1:65" s="2" customFormat="1" ht="16.5" customHeight="1" x14ac:dyDescent="0.2">
      <c r="A197" s="26"/>
      <c r="B197" s="144"/>
      <c r="C197" s="158" t="s">
        <v>374</v>
      </c>
      <c r="D197" s="158" t="s">
        <v>207</v>
      </c>
      <c r="E197" s="159" t="s">
        <v>375</v>
      </c>
      <c r="F197" s="160" t="s">
        <v>376</v>
      </c>
      <c r="G197" s="161" t="s">
        <v>146</v>
      </c>
      <c r="H197" s="162">
        <v>0.80800000000000005</v>
      </c>
      <c r="I197" s="162"/>
      <c r="J197" s="162">
        <f>ROUND(I197*H197,3)</f>
        <v>0</v>
      </c>
      <c r="K197" s="163"/>
      <c r="L197" s="164"/>
      <c r="M197" s="165" t="s">
        <v>1</v>
      </c>
      <c r="N197" s="166" t="s">
        <v>39</v>
      </c>
      <c r="O197" s="153">
        <v>0</v>
      </c>
      <c r="P197" s="153">
        <f>O197*H197</f>
        <v>0</v>
      </c>
      <c r="Q197" s="153">
        <v>2.5999999999999998E-4</v>
      </c>
      <c r="R197" s="153">
        <f>Q197*H197</f>
        <v>2.1007999999999999E-4</v>
      </c>
      <c r="S197" s="153">
        <v>0</v>
      </c>
      <c r="T197" s="154">
        <f>S197*H197</f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261</v>
      </c>
      <c r="AT197" s="155" t="s">
        <v>207</v>
      </c>
      <c r="AU197" s="155" t="s">
        <v>136</v>
      </c>
      <c r="AY197" s="14" t="s">
        <v>128</v>
      </c>
      <c r="BE197" s="156">
        <f>IF(N197="základná",J197,0)</f>
        <v>0</v>
      </c>
      <c r="BF197" s="156">
        <f>IF(N197="znížená",J197,0)</f>
        <v>0</v>
      </c>
      <c r="BG197" s="156">
        <f>IF(N197="zákl. prenesená",J197,0)</f>
        <v>0</v>
      </c>
      <c r="BH197" s="156">
        <f>IF(N197="zníž. prenesená",J197,0)</f>
        <v>0</v>
      </c>
      <c r="BI197" s="156">
        <f>IF(N197="nulová",J197,0)</f>
        <v>0</v>
      </c>
      <c r="BJ197" s="14" t="s">
        <v>136</v>
      </c>
      <c r="BK197" s="157">
        <f>ROUND(I197*H197,3)</f>
        <v>0</v>
      </c>
      <c r="BL197" s="14" t="s">
        <v>194</v>
      </c>
      <c r="BM197" s="155" t="s">
        <v>377</v>
      </c>
    </row>
    <row r="198" spans="1:65" s="12" customFormat="1" ht="22.9" customHeight="1" x14ac:dyDescent="0.2">
      <c r="B198" s="132"/>
      <c r="D198" s="133" t="s">
        <v>72</v>
      </c>
      <c r="E198" s="142" t="s">
        <v>378</v>
      </c>
      <c r="F198" s="142" t="s">
        <v>379</v>
      </c>
      <c r="J198" s="143">
        <f>BK198</f>
        <v>0</v>
      </c>
      <c r="L198" s="132"/>
      <c r="M198" s="136"/>
      <c r="N198" s="137"/>
      <c r="O198" s="137"/>
      <c r="P198" s="138">
        <f>SUM(P199:P207)</f>
        <v>28.0823006</v>
      </c>
      <c r="Q198" s="137"/>
      <c r="R198" s="138">
        <f>SUM(R199:R207)</f>
        <v>0.16683556999999996</v>
      </c>
      <c r="S198" s="137"/>
      <c r="T198" s="139">
        <f>SUM(T199:T207)</f>
        <v>7.6810000000000003E-2</v>
      </c>
      <c r="AR198" s="133" t="s">
        <v>136</v>
      </c>
      <c r="AT198" s="140" t="s">
        <v>72</v>
      </c>
      <c r="AU198" s="140" t="s">
        <v>81</v>
      </c>
      <c r="AY198" s="133" t="s">
        <v>128</v>
      </c>
      <c r="BK198" s="141">
        <f>SUM(BK199:BK207)</f>
        <v>0</v>
      </c>
    </row>
    <row r="199" spans="1:65" s="2" customFormat="1" ht="16.5" customHeight="1" x14ac:dyDescent="0.2">
      <c r="A199" s="26"/>
      <c r="B199" s="144"/>
      <c r="C199" s="145" t="s">
        <v>380</v>
      </c>
      <c r="D199" s="145" t="s">
        <v>131</v>
      </c>
      <c r="E199" s="146" t="s">
        <v>381</v>
      </c>
      <c r="F199" s="147" t="s">
        <v>382</v>
      </c>
      <c r="G199" s="148" t="s">
        <v>146</v>
      </c>
      <c r="H199" s="149">
        <v>37.14</v>
      </c>
      <c r="I199" s="149"/>
      <c r="J199" s="149">
        <f t="shared" ref="J199:J207" si="40">ROUND(I199*H199,3)</f>
        <v>0</v>
      </c>
      <c r="K199" s="150"/>
      <c r="L199" s="27"/>
      <c r="M199" s="151" t="s">
        <v>1</v>
      </c>
      <c r="N199" s="152" t="s">
        <v>39</v>
      </c>
      <c r="O199" s="153">
        <v>9.5000000000000001E-2</v>
      </c>
      <c r="P199" s="153">
        <f t="shared" ref="P199:P207" si="41">O199*H199</f>
        <v>3.5283000000000002</v>
      </c>
      <c r="Q199" s="153">
        <v>0</v>
      </c>
      <c r="R199" s="153">
        <f t="shared" ref="R199:R207" si="42">Q199*H199</f>
        <v>0</v>
      </c>
      <c r="S199" s="153">
        <v>1E-3</v>
      </c>
      <c r="T199" s="154">
        <f t="shared" ref="T199:T207" si="43">S199*H199</f>
        <v>3.7139999999999999E-2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5" t="s">
        <v>194</v>
      </c>
      <c r="AT199" s="155" t="s">
        <v>131</v>
      </c>
      <c r="AU199" s="155" t="s">
        <v>136</v>
      </c>
      <c r="AY199" s="14" t="s">
        <v>128</v>
      </c>
      <c r="BE199" s="156">
        <f t="shared" ref="BE199:BE207" si="44">IF(N199="základná",J199,0)</f>
        <v>0</v>
      </c>
      <c r="BF199" s="156">
        <f t="shared" ref="BF199:BF207" si="45">IF(N199="znížená",J199,0)</f>
        <v>0</v>
      </c>
      <c r="BG199" s="156">
        <f t="shared" ref="BG199:BG207" si="46">IF(N199="zákl. prenesená",J199,0)</f>
        <v>0</v>
      </c>
      <c r="BH199" s="156">
        <f t="shared" ref="BH199:BH207" si="47">IF(N199="zníž. prenesená",J199,0)</f>
        <v>0</v>
      </c>
      <c r="BI199" s="156">
        <f t="shared" ref="BI199:BI207" si="48">IF(N199="nulová",J199,0)</f>
        <v>0</v>
      </c>
      <c r="BJ199" s="14" t="s">
        <v>136</v>
      </c>
      <c r="BK199" s="157">
        <f t="shared" ref="BK199:BK207" si="49">ROUND(I199*H199,3)</f>
        <v>0</v>
      </c>
      <c r="BL199" s="14" t="s">
        <v>194</v>
      </c>
      <c r="BM199" s="155" t="s">
        <v>383</v>
      </c>
    </row>
    <row r="200" spans="1:65" s="2" customFormat="1" ht="16.5" customHeight="1" x14ac:dyDescent="0.2">
      <c r="A200" s="26"/>
      <c r="B200" s="144"/>
      <c r="C200" s="145" t="s">
        <v>384</v>
      </c>
      <c r="D200" s="145" t="s">
        <v>131</v>
      </c>
      <c r="E200" s="146" t="s">
        <v>385</v>
      </c>
      <c r="F200" s="147" t="s">
        <v>386</v>
      </c>
      <c r="G200" s="148" t="s">
        <v>146</v>
      </c>
      <c r="H200" s="149">
        <v>33.86</v>
      </c>
      <c r="I200" s="149"/>
      <c r="J200" s="149">
        <f t="shared" si="40"/>
        <v>0</v>
      </c>
      <c r="K200" s="150"/>
      <c r="L200" s="27"/>
      <c r="M200" s="151" t="s">
        <v>1</v>
      </c>
      <c r="N200" s="152" t="s">
        <v>39</v>
      </c>
      <c r="O200" s="153">
        <v>8.4129999999999996E-2</v>
      </c>
      <c r="P200" s="153">
        <f t="shared" si="41"/>
        <v>2.8486417999999998</v>
      </c>
      <c r="Q200" s="153">
        <v>4.0000000000000003E-5</v>
      </c>
      <c r="R200" s="153">
        <f t="shared" si="42"/>
        <v>1.3544000000000002E-3</v>
      </c>
      <c r="S200" s="153">
        <v>0</v>
      </c>
      <c r="T200" s="154">
        <f t="shared" si="4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5" t="s">
        <v>194</v>
      </c>
      <c r="AT200" s="155" t="s">
        <v>131</v>
      </c>
      <c r="AU200" s="155" t="s">
        <v>136</v>
      </c>
      <c r="AY200" s="14" t="s">
        <v>128</v>
      </c>
      <c r="BE200" s="156">
        <f t="shared" si="44"/>
        <v>0</v>
      </c>
      <c r="BF200" s="156">
        <f t="shared" si="45"/>
        <v>0</v>
      </c>
      <c r="BG200" s="156">
        <f t="shared" si="46"/>
        <v>0</v>
      </c>
      <c r="BH200" s="156">
        <f t="shared" si="47"/>
        <v>0</v>
      </c>
      <c r="BI200" s="156">
        <f t="shared" si="48"/>
        <v>0</v>
      </c>
      <c r="BJ200" s="14" t="s">
        <v>136</v>
      </c>
      <c r="BK200" s="157">
        <f t="shared" si="49"/>
        <v>0</v>
      </c>
      <c r="BL200" s="14" t="s">
        <v>194</v>
      </c>
      <c r="BM200" s="155" t="s">
        <v>387</v>
      </c>
    </row>
    <row r="201" spans="1:65" s="2" customFormat="1" ht="16.5" customHeight="1" x14ac:dyDescent="0.2">
      <c r="A201" s="26"/>
      <c r="B201" s="144"/>
      <c r="C201" s="158" t="s">
        <v>388</v>
      </c>
      <c r="D201" s="158" t="s">
        <v>207</v>
      </c>
      <c r="E201" s="159" t="s">
        <v>389</v>
      </c>
      <c r="F201" s="160" t="s">
        <v>390</v>
      </c>
      <c r="G201" s="161" t="s">
        <v>146</v>
      </c>
      <c r="H201" s="162">
        <v>34.198999999999998</v>
      </c>
      <c r="I201" s="162"/>
      <c r="J201" s="162">
        <f t="shared" si="40"/>
        <v>0</v>
      </c>
      <c r="K201" s="163"/>
      <c r="L201" s="164"/>
      <c r="M201" s="165" t="s">
        <v>1</v>
      </c>
      <c r="N201" s="166" t="s">
        <v>39</v>
      </c>
      <c r="O201" s="153">
        <v>0</v>
      </c>
      <c r="P201" s="153">
        <f t="shared" si="41"/>
        <v>0</v>
      </c>
      <c r="Q201" s="153">
        <v>1.6299999999999999E-3</v>
      </c>
      <c r="R201" s="153">
        <f t="shared" si="42"/>
        <v>5.5744369999999994E-2</v>
      </c>
      <c r="S201" s="153">
        <v>0</v>
      </c>
      <c r="T201" s="154">
        <f t="shared" si="4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5" t="s">
        <v>261</v>
      </c>
      <c r="AT201" s="155" t="s">
        <v>207</v>
      </c>
      <c r="AU201" s="155" t="s">
        <v>136</v>
      </c>
      <c r="AY201" s="14" t="s">
        <v>128</v>
      </c>
      <c r="BE201" s="156">
        <f t="shared" si="44"/>
        <v>0</v>
      </c>
      <c r="BF201" s="156">
        <f t="shared" si="45"/>
        <v>0</v>
      </c>
      <c r="BG201" s="156">
        <f t="shared" si="46"/>
        <v>0</v>
      </c>
      <c r="BH201" s="156">
        <f t="shared" si="47"/>
        <v>0</v>
      </c>
      <c r="BI201" s="156">
        <f t="shared" si="48"/>
        <v>0</v>
      </c>
      <c r="BJ201" s="14" t="s">
        <v>136</v>
      </c>
      <c r="BK201" s="157">
        <f t="shared" si="49"/>
        <v>0</v>
      </c>
      <c r="BL201" s="14" t="s">
        <v>194</v>
      </c>
      <c r="BM201" s="155" t="s">
        <v>391</v>
      </c>
    </row>
    <row r="202" spans="1:65" s="2" customFormat="1" ht="24.2" customHeight="1" x14ac:dyDescent="0.2">
      <c r="A202" s="26"/>
      <c r="B202" s="144"/>
      <c r="C202" s="145" t="s">
        <v>392</v>
      </c>
      <c r="D202" s="145" t="s">
        <v>131</v>
      </c>
      <c r="E202" s="146" t="s">
        <v>393</v>
      </c>
      <c r="F202" s="147" t="s">
        <v>394</v>
      </c>
      <c r="G202" s="148" t="s">
        <v>134</v>
      </c>
      <c r="H202" s="149">
        <v>39.67</v>
      </c>
      <c r="I202" s="149"/>
      <c r="J202" s="149">
        <f t="shared" si="40"/>
        <v>0</v>
      </c>
      <c r="K202" s="150"/>
      <c r="L202" s="27"/>
      <c r="M202" s="151" t="s">
        <v>1</v>
      </c>
      <c r="N202" s="152" t="s">
        <v>39</v>
      </c>
      <c r="O202" s="153">
        <v>0.24099999999999999</v>
      </c>
      <c r="P202" s="153">
        <f t="shared" si="41"/>
        <v>9.5604700000000005</v>
      </c>
      <c r="Q202" s="153">
        <v>0</v>
      </c>
      <c r="R202" s="153">
        <f t="shared" si="42"/>
        <v>0</v>
      </c>
      <c r="S202" s="153">
        <v>1E-3</v>
      </c>
      <c r="T202" s="154">
        <f t="shared" si="43"/>
        <v>3.9670000000000004E-2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5" t="s">
        <v>194</v>
      </c>
      <c r="AT202" s="155" t="s">
        <v>131</v>
      </c>
      <c r="AU202" s="155" t="s">
        <v>136</v>
      </c>
      <c r="AY202" s="14" t="s">
        <v>128</v>
      </c>
      <c r="BE202" s="156">
        <f t="shared" si="44"/>
        <v>0</v>
      </c>
      <c r="BF202" s="156">
        <f t="shared" si="45"/>
        <v>0</v>
      </c>
      <c r="BG202" s="156">
        <f t="shared" si="46"/>
        <v>0</v>
      </c>
      <c r="BH202" s="156">
        <f t="shared" si="47"/>
        <v>0</v>
      </c>
      <c r="BI202" s="156">
        <f t="shared" si="48"/>
        <v>0</v>
      </c>
      <c r="BJ202" s="14" t="s">
        <v>136</v>
      </c>
      <c r="BK202" s="157">
        <f t="shared" si="49"/>
        <v>0</v>
      </c>
      <c r="BL202" s="14" t="s">
        <v>194</v>
      </c>
      <c r="BM202" s="155" t="s">
        <v>395</v>
      </c>
    </row>
    <row r="203" spans="1:65" s="2" customFormat="1" ht="16.5" customHeight="1" x14ac:dyDescent="0.2">
      <c r="A203" s="26"/>
      <c r="B203" s="144"/>
      <c r="C203" s="145" t="s">
        <v>396</v>
      </c>
      <c r="D203" s="145" t="s">
        <v>131</v>
      </c>
      <c r="E203" s="146" t="s">
        <v>397</v>
      </c>
      <c r="F203" s="147" t="s">
        <v>398</v>
      </c>
      <c r="G203" s="148" t="s">
        <v>134</v>
      </c>
      <c r="H203" s="149">
        <v>33.619999999999997</v>
      </c>
      <c r="I203" s="149"/>
      <c r="J203" s="149">
        <f t="shared" si="40"/>
        <v>0</v>
      </c>
      <c r="K203" s="150"/>
      <c r="L203" s="27"/>
      <c r="M203" s="151" t="s">
        <v>1</v>
      </c>
      <c r="N203" s="152" t="s">
        <v>39</v>
      </c>
      <c r="O203" s="153">
        <v>0.30909999999999999</v>
      </c>
      <c r="P203" s="153">
        <f t="shared" si="41"/>
        <v>10.391941999999998</v>
      </c>
      <c r="Q203" s="153">
        <v>2.9999999999999997E-4</v>
      </c>
      <c r="R203" s="153">
        <f t="shared" si="42"/>
        <v>1.0085999999999998E-2</v>
      </c>
      <c r="S203" s="153">
        <v>0</v>
      </c>
      <c r="T203" s="154">
        <f t="shared" si="4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5" t="s">
        <v>194</v>
      </c>
      <c r="AT203" s="155" t="s">
        <v>131</v>
      </c>
      <c r="AU203" s="155" t="s">
        <v>136</v>
      </c>
      <c r="AY203" s="14" t="s">
        <v>128</v>
      </c>
      <c r="BE203" s="156">
        <f t="shared" si="44"/>
        <v>0</v>
      </c>
      <c r="BF203" s="156">
        <f t="shared" si="45"/>
        <v>0</v>
      </c>
      <c r="BG203" s="156">
        <f t="shared" si="46"/>
        <v>0</v>
      </c>
      <c r="BH203" s="156">
        <f t="shared" si="47"/>
        <v>0</v>
      </c>
      <c r="BI203" s="156">
        <f t="shared" si="48"/>
        <v>0</v>
      </c>
      <c r="BJ203" s="14" t="s">
        <v>136</v>
      </c>
      <c r="BK203" s="157">
        <f t="shared" si="49"/>
        <v>0</v>
      </c>
      <c r="BL203" s="14" t="s">
        <v>194</v>
      </c>
      <c r="BM203" s="155" t="s">
        <v>399</v>
      </c>
    </row>
    <row r="204" spans="1:65" s="2" customFormat="1" ht="16.5" customHeight="1" x14ac:dyDescent="0.2">
      <c r="A204" s="26"/>
      <c r="B204" s="144"/>
      <c r="C204" s="158" t="s">
        <v>400</v>
      </c>
      <c r="D204" s="158" t="s">
        <v>207</v>
      </c>
      <c r="E204" s="159" t="s">
        <v>401</v>
      </c>
      <c r="F204" s="160" t="s">
        <v>402</v>
      </c>
      <c r="G204" s="161" t="s">
        <v>134</v>
      </c>
      <c r="H204" s="162">
        <v>34.628999999999998</v>
      </c>
      <c r="I204" s="162"/>
      <c r="J204" s="162">
        <f t="shared" si="40"/>
        <v>0</v>
      </c>
      <c r="K204" s="163"/>
      <c r="L204" s="164"/>
      <c r="M204" s="165" t="s">
        <v>1</v>
      </c>
      <c r="N204" s="166" t="s">
        <v>39</v>
      </c>
      <c r="O204" s="153">
        <v>0</v>
      </c>
      <c r="P204" s="153">
        <f t="shared" si="41"/>
        <v>0</v>
      </c>
      <c r="Q204" s="153">
        <v>2.8E-3</v>
      </c>
      <c r="R204" s="153">
        <f t="shared" si="42"/>
        <v>9.6961199999999997E-2</v>
      </c>
      <c r="S204" s="153">
        <v>0</v>
      </c>
      <c r="T204" s="154">
        <f t="shared" si="4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5" t="s">
        <v>261</v>
      </c>
      <c r="AT204" s="155" t="s">
        <v>207</v>
      </c>
      <c r="AU204" s="155" t="s">
        <v>136</v>
      </c>
      <c r="AY204" s="14" t="s">
        <v>128</v>
      </c>
      <c r="BE204" s="156">
        <f t="shared" si="44"/>
        <v>0</v>
      </c>
      <c r="BF204" s="156">
        <f t="shared" si="45"/>
        <v>0</v>
      </c>
      <c r="BG204" s="156">
        <f t="shared" si="46"/>
        <v>0</v>
      </c>
      <c r="BH204" s="156">
        <f t="shared" si="47"/>
        <v>0</v>
      </c>
      <c r="BI204" s="156">
        <f t="shared" si="48"/>
        <v>0</v>
      </c>
      <c r="BJ204" s="14" t="s">
        <v>136</v>
      </c>
      <c r="BK204" s="157">
        <f t="shared" si="49"/>
        <v>0</v>
      </c>
      <c r="BL204" s="14" t="s">
        <v>194</v>
      </c>
      <c r="BM204" s="155" t="s">
        <v>403</v>
      </c>
    </row>
    <row r="205" spans="1:65" s="2" customFormat="1" ht="24.2" customHeight="1" x14ac:dyDescent="0.2">
      <c r="A205" s="26"/>
      <c r="B205" s="144"/>
      <c r="C205" s="145" t="s">
        <v>404</v>
      </c>
      <c r="D205" s="145" t="s">
        <v>131</v>
      </c>
      <c r="E205" s="146" t="s">
        <v>405</v>
      </c>
      <c r="F205" s="147" t="s">
        <v>406</v>
      </c>
      <c r="G205" s="148" t="s">
        <v>134</v>
      </c>
      <c r="H205" s="149">
        <v>33.619999999999997</v>
      </c>
      <c r="I205" s="149"/>
      <c r="J205" s="149">
        <f t="shared" si="40"/>
        <v>0</v>
      </c>
      <c r="K205" s="150"/>
      <c r="L205" s="27"/>
      <c r="M205" s="151" t="s">
        <v>1</v>
      </c>
      <c r="N205" s="152" t="s">
        <v>39</v>
      </c>
      <c r="O205" s="153">
        <v>3.9E-2</v>
      </c>
      <c r="P205" s="153">
        <f t="shared" si="41"/>
        <v>1.3111799999999998</v>
      </c>
      <c r="Q205" s="153">
        <v>0</v>
      </c>
      <c r="R205" s="153">
        <f t="shared" si="42"/>
        <v>0</v>
      </c>
      <c r="S205" s="153">
        <v>0</v>
      </c>
      <c r="T205" s="154">
        <f t="shared" si="4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5" t="s">
        <v>194</v>
      </c>
      <c r="AT205" s="155" t="s">
        <v>131</v>
      </c>
      <c r="AU205" s="155" t="s">
        <v>136</v>
      </c>
      <c r="AY205" s="14" t="s">
        <v>128</v>
      </c>
      <c r="BE205" s="156">
        <f t="shared" si="44"/>
        <v>0</v>
      </c>
      <c r="BF205" s="156">
        <f t="shared" si="45"/>
        <v>0</v>
      </c>
      <c r="BG205" s="156">
        <f t="shared" si="46"/>
        <v>0</v>
      </c>
      <c r="BH205" s="156">
        <f t="shared" si="47"/>
        <v>0</v>
      </c>
      <c r="BI205" s="156">
        <f t="shared" si="48"/>
        <v>0</v>
      </c>
      <c r="BJ205" s="14" t="s">
        <v>136</v>
      </c>
      <c r="BK205" s="157">
        <f t="shared" si="49"/>
        <v>0</v>
      </c>
      <c r="BL205" s="14" t="s">
        <v>194</v>
      </c>
      <c r="BM205" s="155" t="s">
        <v>407</v>
      </c>
    </row>
    <row r="206" spans="1:65" s="2" customFormat="1" ht="24.2" customHeight="1" x14ac:dyDescent="0.2">
      <c r="A206" s="26"/>
      <c r="B206" s="144"/>
      <c r="C206" s="145" t="s">
        <v>408</v>
      </c>
      <c r="D206" s="145" t="s">
        <v>131</v>
      </c>
      <c r="E206" s="146" t="s">
        <v>409</v>
      </c>
      <c r="F206" s="147" t="s">
        <v>410</v>
      </c>
      <c r="G206" s="148" t="s">
        <v>134</v>
      </c>
      <c r="H206" s="149">
        <v>33.619999999999997</v>
      </c>
      <c r="I206" s="149"/>
      <c r="J206" s="149">
        <f t="shared" si="40"/>
        <v>0</v>
      </c>
      <c r="K206" s="150"/>
      <c r="L206" s="27"/>
      <c r="M206" s="151" t="s">
        <v>1</v>
      </c>
      <c r="N206" s="152" t="s">
        <v>39</v>
      </c>
      <c r="O206" s="153">
        <v>1.3140000000000001E-2</v>
      </c>
      <c r="P206" s="153">
        <f t="shared" si="41"/>
        <v>0.44176680000000002</v>
      </c>
      <c r="Q206" s="153">
        <v>8.0000000000000007E-5</v>
      </c>
      <c r="R206" s="153">
        <f t="shared" si="42"/>
        <v>2.6895999999999999E-3</v>
      </c>
      <c r="S206" s="153">
        <v>0</v>
      </c>
      <c r="T206" s="154">
        <f t="shared" si="4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5" t="s">
        <v>194</v>
      </c>
      <c r="AT206" s="155" t="s">
        <v>131</v>
      </c>
      <c r="AU206" s="155" t="s">
        <v>136</v>
      </c>
      <c r="AY206" s="14" t="s">
        <v>128</v>
      </c>
      <c r="BE206" s="156">
        <f t="shared" si="44"/>
        <v>0</v>
      </c>
      <c r="BF206" s="156">
        <f t="shared" si="45"/>
        <v>0</v>
      </c>
      <c r="BG206" s="156">
        <f t="shared" si="46"/>
        <v>0</v>
      </c>
      <c r="BH206" s="156">
        <f t="shared" si="47"/>
        <v>0</v>
      </c>
      <c r="BI206" s="156">
        <f t="shared" si="48"/>
        <v>0</v>
      </c>
      <c r="BJ206" s="14" t="s">
        <v>136</v>
      </c>
      <c r="BK206" s="157">
        <f t="shared" si="49"/>
        <v>0</v>
      </c>
      <c r="BL206" s="14" t="s">
        <v>194</v>
      </c>
      <c r="BM206" s="155" t="s">
        <v>411</v>
      </c>
    </row>
    <row r="207" spans="1:65" s="2" customFormat="1" ht="24.2" customHeight="1" x14ac:dyDescent="0.2">
      <c r="A207" s="26"/>
      <c r="B207" s="144"/>
      <c r="C207" s="145" t="s">
        <v>412</v>
      </c>
      <c r="D207" s="145" t="s">
        <v>131</v>
      </c>
      <c r="E207" s="146" t="s">
        <v>413</v>
      </c>
      <c r="F207" s="147" t="s">
        <v>414</v>
      </c>
      <c r="G207" s="148" t="s">
        <v>303</v>
      </c>
      <c r="H207" s="149">
        <v>14.026</v>
      </c>
      <c r="I207" s="149"/>
      <c r="J207" s="149">
        <f t="shared" si="40"/>
        <v>0</v>
      </c>
      <c r="K207" s="150"/>
      <c r="L207" s="27"/>
      <c r="M207" s="151" t="s">
        <v>1</v>
      </c>
      <c r="N207" s="152" t="s">
        <v>39</v>
      </c>
      <c r="O207" s="153">
        <v>0</v>
      </c>
      <c r="P207" s="153">
        <f t="shared" si="41"/>
        <v>0</v>
      </c>
      <c r="Q207" s="153">
        <v>0</v>
      </c>
      <c r="R207" s="153">
        <f t="shared" si="42"/>
        <v>0</v>
      </c>
      <c r="S207" s="153">
        <v>0</v>
      </c>
      <c r="T207" s="154">
        <f t="shared" si="4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5" t="s">
        <v>194</v>
      </c>
      <c r="AT207" s="155" t="s">
        <v>131</v>
      </c>
      <c r="AU207" s="155" t="s">
        <v>136</v>
      </c>
      <c r="AY207" s="14" t="s">
        <v>128</v>
      </c>
      <c r="BE207" s="156">
        <f t="shared" si="44"/>
        <v>0</v>
      </c>
      <c r="BF207" s="156">
        <f t="shared" si="45"/>
        <v>0</v>
      </c>
      <c r="BG207" s="156">
        <f t="shared" si="46"/>
        <v>0</v>
      </c>
      <c r="BH207" s="156">
        <f t="shared" si="47"/>
        <v>0</v>
      </c>
      <c r="BI207" s="156">
        <f t="shared" si="48"/>
        <v>0</v>
      </c>
      <c r="BJ207" s="14" t="s">
        <v>136</v>
      </c>
      <c r="BK207" s="157">
        <f t="shared" si="49"/>
        <v>0</v>
      </c>
      <c r="BL207" s="14" t="s">
        <v>194</v>
      </c>
      <c r="BM207" s="155" t="s">
        <v>415</v>
      </c>
    </row>
    <row r="208" spans="1:65" s="12" customFormat="1" ht="22.9" customHeight="1" x14ac:dyDescent="0.2">
      <c r="B208" s="132"/>
      <c r="D208" s="133" t="s">
        <v>72</v>
      </c>
      <c r="E208" s="142" t="s">
        <v>416</v>
      </c>
      <c r="F208" s="142" t="s">
        <v>417</v>
      </c>
      <c r="J208" s="143">
        <f>BK208</f>
        <v>0</v>
      </c>
      <c r="L208" s="132"/>
      <c r="M208" s="136"/>
      <c r="N208" s="137"/>
      <c r="O208" s="137"/>
      <c r="P208" s="138">
        <f>SUM(P209:P219)</f>
        <v>32.989669770000006</v>
      </c>
      <c r="Q208" s="137"/>
      <c r="R208" s="138">
        <f>SUM(R209:R219)</f>
        <v>0.35740462000000001</v>
      </c>
      <c r="S208" s="137"/>
      <c r="T208" s="139">
        <f>SUM(T209:T219)</f>
        <v>0</v>
      </c>
      <c r="AR208" s="133" t="s">
        <v>136</v>
      </c>
      <c r="AT208" s="140" t="s">
        <v>72</v>
      </c>
      <c r="AU208" s="140" t="s">
        <v>81</v>
      </c>
      <c r="AY208" s="133" t="s">
        <v>128</v>
      </c>
      <c r="BK208" s="141">
        <f>SUM(BK209:BK219)</f>
        <v>0</v>
      </c>
    </row>
    <row r="209" spans="1:65" s="2" customFormat="1" ht="33" customHeight="1" x14ac:dyDescent="0.2">
      <c r="A209" s="26"/>
      <c r="B209" s="144"/>
      <c r="C209" s="145" t="s">
        <v>418</v>
      </c>
      <c r="D209" s="145" t="s">
        <v>131</v>
      </c>
      <c r="E209" s="146" t="s">
        <v>419</v>
      </c>
      <c r="F209" s="147" t="s">
        <v>420</v>
      </c>
      <c r="G209" s="148" t="s">
        <v>134</v>
      </c>
      <c r="H209" s="149">
        <v>20.838999999999999</v>
      </c>
      <c r="I209" s="149"/>
      <c r="J209" s="149">
        <f t="shared" ref="J209:J219" si="50">ROUND(I209*H209,3)</f>
        <v>0</v>
      </c>
      <c r="K209" s="150"/>
      <c r="L209" s="27"/>
      <c r="M209" s="151" t="s">
        <v>1</v>
      </c>
      <c r="N209" s="152" t="s">
        <v>39</v>
      </c>
      <c r="O209" s="153">
        <v>1.49143</v>
      </c>
      <c r="P209" s="153">
        <f t="shared" ref="P209:P219" si="51">O209*H209</f>
        <v>31.07990977</v>
      </c>
      <c r="Q209" s="153">
        <v>3.3E-3</v>
      </c>
      <c r="R209" s="153">
        <f t="shared" ref="R209:R219" si="52">Q209*H209</f>
        <v>6.8768700000000002E-2</v>
      </c>
      <c r="S209" s="153">
        <v>0</v>
      </c>
      <c r="T209" s="154">
        <f t="shared" ref="T209:T219" si="53">S209*H209</f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5" t="s">
        <v>194</v>
      </c>
      <c r="AT209" s="155" t="s">
        <v>131</v>
      </c>
      <c r="AU209" s="155" t="s">
        <v>136</v>
      </c>
      <c r="AY209" s="14" t="s">
        <v>128</v>
      </c>
      <c r="BE209" s="156">
        <f t="shared" ref="BE209:BE219" si="54">IF(N209="základná",J209,0)</f>
        <v>0</v>
      </c>
      <c r="BF209" s="156">
        <f t="shared" ref="BF209:BF219" si="55">IF(N209="znížená",J209,0)</f>
        <v>0</v>
      </c>
      <c r="BG209" s="156">
        <f t="shared" ref="BG209:BG219" si="56">IF(N209="zákl. prenesená",J209,0)</f>
        <v>0</v>
      </c>
      <c r="BH209" s="156">
        <f t="shared" ref="BH209:BH219" si="57">IF(N209="zníž. prenesená",J209,0)</f>
        <v>0</v>
      </c>
      <c r="BI209" s="156">
        <f t="shared" ref="BI209:BI219" si="58">IF(N209="nulová",J209,0)</f>
        <v>0</v>
      </c>
      <c r="BJ209" s="14" t="s">
        <v>136</v>
      </c>
      <c r="BK209" s="157">
        <f t="shared" ref="BK209:BK219" si="59">ROUND(I209*H209,3)</f>
        <v>0</v>
      </c>
      <c r="BL209" s="14" t="s">
        <v>194</v>
      </c>
      <c r="BM209" s="155" t="s">
        <v>421</v>
      </c>
    </row>
    <row r="210" spans="1:65" s="2" customFormat="1" ht="24.2" customHeight="1" x14ac:dyDescent="0.2">
      <c r="A210" s="26"/>
      <c r="B210" s="144"/>
      <c r="C210" s="158" t="s">
        <v>422</v>
      </c>
      <c r="D210" s="158" t="s">
        <v>207</v>
      </c>
      <c r="E210" s="159" t="s">
        <v>423</v>
      </c>
      <c r="F210" s="160" t="s">
        <v>424</v>
      </c>
      <c r="G210" s="161" t="s">
        <v>134</v>
      </c>
      <c r="H210" s="162">
        <v>21.672999999999998</v>
      </c>
      <c r="I210" s="162"/>
      <c r="J210" s="162">
        <f t="shared" si="50"/>
        <v>0</v>
      </c>
      <c r="K210" s="163"/>
      <c r="L210" s="164"/>
      <c r="M210" s="165" t="s">
        <v>1</v>
      </c>
      <c r="N210" s="166" t="s">
        <v>39</v>
      </c>
      <c r="O210" s="153">
        <v>0</v>
      </c>
      <c r="P210" s="153">
        <f t="shared" si="51"/>
        <v>0</v>
      </c>
      <c r="Q210" s="153">
        <v>1.24E-2</v>
      </c>
      <c r="R210" s="153">
        <f t="shared" si="52"/>
        <v>0.26874519999999996</v>
      </c>
      <c r="S210" s="153">
        <v>0</v>
      </c>
      <c r="T210" s="154">
        <f t="shared" si="53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5" t="s">
        <v>261</v>
      </c>
      <c r="AT210" s="155" t="s">
        <v>207</v>
      </c>
      <c r="AU210" s="155" t="s">
        <v>136</v>
      </c>
      <c r="AY210" s="14" t="s">
        <v>128</v>
      </c>
      <c r="BE210" s="156">
        <f t="shared" si="54"/>
        <v>0</v>
      </c>
      <c r="BF210" s="156">
        <f t="shared" si="55"/>
        <v>0</v>
      </c>
      <c r="BG210" s="156">
        <f t="shared" si="56"/>
        <v>0</v>
      </c>
      <c r="BH210" s="156">
        <f t="shared" si="57"/>
        <v>0</v>
      </c>
      <c r="BI210" s="156">
        <f t="shared" si="58"/>
        <v>0</v>
      </c>
      <c r="BJ210" s="14" t="s">
        <v>136</v>
      </c>
      <c r="BK210" s="157">
        <f t="shared" si="59"/>
        <v>0</v>
      </c>
      <c r="BL210" s="14" t="s">
        <v>194</v>
      </c>
      <c r="BM210" s="155" t="s">
        <v>425</v>
      </c>
    </row>
    <row r="211" spans="1:65" s="2" customFormat="1" ht="24.2" customHeight="1" x14ac:dyDescent="0.2">
      <c r="A211" s="26"/>
      <c r="B211" s="144"/>
      <c r="C211" s="145" t="s">
        <v>426</v>
      </c>
      <c r="D211" s="145" t="s">
        <v>131</v>
      </c>
      <c r="E211" s="146" t="s">
        <v>427</v>
      </c>
      <c r="F211" s="147" t="s">
        <v>428</v>
      </c>
      <c r="G211" s="148" t="s">
        <v>146</v>
      </c>
      <c r="H211" s="149">
        <v>26</v>
      </c>
      <c r="I211" s="149"/>
      <c r="J211" s="149">
        <f t="shared" si="50"/>
        <v>0</v>
      </c>
      <c r="K211" s="150"/>
      <c r="L211" s="27"/>
      <c r="M211" s="151" t="s">
        <v>1</v>
      </c>
      <c r="N211" s="152" t="s">
        <v>39</v>
      </c>
      <c r="O211" s="153">
        <v>3.6999999999999998E-2</v>
      </c>
      <c r="P211" s="153">
        <f t="shared" si="51"/>
        <v>0.96199999999999997</v>
      </c>
      <c r="Q211" s="153">
        <v>5.0000000000000001E-4</v>
      </c>
      <c r="R211" s="153">
        <f t="shared" si="52"/>
        <v>1.3000000000000001E-2</v>
      </c>
      <c r="S211" s="153">
        <v>0</v>
      </c>
      <c r="T211" s="154">
        <f t="shared" si="53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5" t="s">
        <v>194</v>
      </c>
      <c r="AT211" s="155" t="s">
        <v>131</v>
      </c>
      <c r="AU211" s="155" t="s">
        <v>136</v>
      </c>
      <c r="AY211" s="14" t="s">
        <v>128</v>
      </c>
      <c r="BE211" s="156">
        <f t="shared" si="54"/>
        <v>0</v>
      </c>
      <c r="BF211" s="156">
        <f t="shared" si="55"/>
        <v>0</v>
      </c>
      <c r="BG211" s="156">
        <f t="shared" si="56"/>
        <v>0</v>
      </c>
      <c r="BH211" s="156">
        <f t="shared" si="57"/>
        <v>0</v>
      </c>
      <c r="BI211" s="156">
        <f t="shared" si="58"/>
        <v>0</v>
      </c>
      <c r="BJ211" s="14" t="s">
        <v>136</v>
      </c>
      <c r="BK211" s="157">
        <f t="shared" si="59"/>
        <v>0</v>
      </c>
      <c r="BL211" s="14" t="s">
        <v>194</v>
      </c>
      <c r="BM211" s="155" t="s">
        <v>429</v>
      </c>
    </row>
    <row r="212" spans="1:65" s="2" customFormat="1" ht="16.5" customHeight="1" x14ac:dyDescent="0.2">
      <c r="A212" s="26"/>
      <c r="B212" s="144"/>
      <c r="C212" s="158" t="s">
        <v>430</v>
      </c>
      <c r="D212" s="158" t="s">
        <v>207</v>
      </c>
      <c r="E212" s="159" t="s">
        <v>431</v>
      </c>
      <c r="F212" s="160" t="s">
        <v>432</v>
      </c>
      <c r="G212" s="161" t="s">
        <v>146</v>
      </c>
      <c r="H212" s="162">
        <v>26.26</v>
      </c>
      <c r="I212" s="162"/>
      <c r="J212" s="162">
        <f t="shared" si="50"/>
        <v>0</v>
      </c>
      <c r="K212" s="163"/>
      <c r="L212" s="164"/>
      <c r="M212" s="165" t="s">
        <v>1</v>
      </c>
      <c r="N212" s="166" t="s">
        <v>39</v>
      </c>
      <c r="O212" s="153">
        <v>0</v>
      </c>
      <c r="P212" s="153">
        <f t="shared" si="51"/>
        <v>0</v>
      </c>
      <c r="Q212" s="153">
        <v>6.0000000000000002E-5</v>
      </c>
      <c r="R212" s="153">
        <f t="shared" si="52"/>
        <v>1.5756000000000001E-3</v>
      </c>
      <c r="S212" s="153">
        <v>0</v>
      </c>
      <c r="T212" s="154">
        <f t="shared" si="53"/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5" t="s">
        <v>261</v>
      </c>
      <c r="AT212" s="155" t="s">
        <v>207</v>
      </c>
      <c r="AU212" s="155" t="s">
        <v>136</v>
      </c>
      <c r="AY212" s="14" t="s">
        <v>128</v>
      </c>
      <c r="BE212" s="156">
        <f t="shared" si="54"/>
        <v>0</v>
      </c>
      <c r="BF212" s="156">
        <f t="shared" si="55"/>
        <v>0</v>
      </c>
      <c r="BG212" s="156">
        <f t="shared" si="56"/>
        <v>0</v>
      </c>
      <c r="BH212" s="156">
        <f t="shared" si="57"/>
        <v>0</v>
      </c>
      <c r="BI212" s="156">
        <f t="shared" si="58"/>
        <v>0</v>
      </c>
      <c r="BJ212" s="14" t="s">
        <v>136</v>
      </c>
      <c r="BK212" s="157">
        <f t="shared" si="59"/>
        <v>0</v>
      </c>
      <c r="BL212" s="14" t="s">
        <v>194</v>
      </c>
      <c r="BM212" s="155" t="s">
        <v>433</v>
      </c>
    </row>
    <row r="213" spans="1:65" s="2" customFormat="1" ht="21.75" customHeight="1" x14ac:dyDescent="0.2">
      <c r="A213" s="26"/>
      <c r="B213" s="144"/>
      <c r="C213" s="145" t="s">
        <v>434</v>
      </c>
      <c r="D213" s="145" t="s">
        <v>131</v>
      </c>
      <c r="E213" s="146" t="s">
        <v>435</v>
      </c>
      <c r="F213" s="147" t="s">
        <v>436</v>
      </c>
      <c r="G213" s="148" t="s">
        <v>146</v>
      </c>
      <c r="H213" s="149">
        <v>5.2</v>
      </c>
      <c r="I213" s="149"/>
      <c r="J213" s="149">
        <f t="shared" si="50"/>
        <v>0</v>
      </c>
      <c r="K213" s="150"/>
      <c r="L213" s="27"/>
      <c r="M213" s="151" t="s">
        <v>1</v>
      </c>
      <c r="N213" s="152" t="s">
        <v>39</v>
      </c>
      <c r="O213" s="153">
        <v>4.5999999999999999E-2</v>
      </c>
      <c r="P213" s="153">
        <f t="shared" si="51"/>
        <v>0.2392</v>
      </c>
      <c r="Q213" s="153">
        <v>5.0000000000000001E-4</v>
      </c>
      <c r="R213" s="153">
        <f t="shared" si="52"/>
        <v>2.6000000000000003E-3</v>
      </c>
      <c r="S213" s="153">
        <v>0</v>
      </c>
      <c r="T213" s="154">
        <f t="shared" si="53"/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5" t="s">
        <v>194</v>
      </c>
      <c r="AT213" s="155" t="s">
        <v>131</v>
      </c>
      <c r="AU213" s="155" t="s">
        <v>136</v>
      </c>
      <c r="AY213" s="14" t="s">
        <v>128</v>
      </c>
      <c r="BE213" s="156">
        <f t="shared" si="54"/>
        <v>0</v>
      </c>
      <c r="BF213" s="156">
        <f t="shared" si="55"/>
        <v>0</v>
      </c>
      <c r="BG213" s="156">
        <f t="shared" si="56"/>
        <v>0</v>
      </c>
      <c r="BH213" s="156">
        <f t="shared" si="57"/>
        <v>0</v>
      </c>
      <c r="BI213" s="156">
        <f t="shared" si="58"/>
        <v>0</v>
      </c>
      <c r="BJ213" s="14" t="s">
        <v>136</v>
      </c>
      <c r="BK213" s="157">
        <f t="shared" si="59"/>
        <v>0</v>
      </c>
      <c r="BL213" s="14" t="s">
        <v>194</v>
      </c>
      <c r="BM213" s="155" t="s">
        <v>437</v>
      </c>
    </row>
    <row r="214" spans="1:65" s="2" customFormat="1" ht="21.75" customHeight="1" x14ac:dyDescent="0.2">
      <c r="A214" s="26"/>
      <c r="B214" s="144"/>
      <c r="C214" s="158" t="s">
        <v>438</v>
      </c>
      <c r="D214" s="158" t="s">
        <v>207</v>
      </c>
      <c r="E214" s="159" t="s">
        <v>439</v>
      </c>
      <c r="F214" s="160" t="s">
        <v>440</v>
      </c>
      <c r="G214" s="161" t="s">
        <v>146</v>
      </c>
      <c r="H214" s="162">
        <v>5.2519999999999998</v>
      </c>
      <c r="I214" s="162"/>
      <c r="J214" s="162">
        <f t="shared" si="50"/>
        <v>0</v>
      </c>
      <c r="K214" s="163"/>
      <c r="L214" s="164"/>
      <c r="M214" s="165" t="s">
        <v>1</v>
      </c>
      <c r="N214" s="166" t="s">
        <v>39</v>
      </c>
      <c r="O214" s="153">
        <v>0</v>
      </c>
      <c r="P214" s="153">
        <f t="shared" si="51"/>
        <v>0</v>
      </c>
      <c r="Q214" s="153">
        <v>6.0000000000000002E-5</v>
      </c>
      <c r="R214" s="153">
        <f t="shared" si="52"/>
        <v>3.1512000000000001E-4</v>
      </c>
      <c r="S214" s="153">
        <v>0</v>
      </c>
      <c r="T214" s="154">
        <f t="shared" si="53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5" t="s">
        <v>261</v>
      </c>
      <c r="AT214" s="155" t="s">
        <v>207</v>
      </c>
      <c r="AU214" s="155" t="s">
        <v>136</v>
      </c>
      <c r="AY214" s="14" t="s">
        <v>128</v>
      </c>
      <c r="BE214" s="156">
        <f t="shared" si="54"/>
        <v>0</v>
      </c>
      <c r="BF214" s="156">
        <f t="shared" si="55"/>
        <v>0</v>
      </c>
      <c r="BG214" s="156">
        <f t="shared" si="56"/>
        <v>0</v>
      </c>
      <c r="BH214" s="156">
        <f t="shared" si="57"/>
        <v>0</v>
      </c>
      <c r="BI214" s="156">
        <f t="shared" si="58"/>
        <v>0</v>
      </c>
      <c r="BJ214" s="14" t="s">
        <v>136</v>
      </c>
      <c r="BK214" s="157">
        <f t="shared" si="59"/>
        <v>0</v>
      </c>
      <c r="BL214" s="14" t="s">
        <v>194</v>
      </c>
      <c r="BM214" s="155" t="s">
        <v>441</v>
      </c>
    </row>
    <row r="215" spans="1:65" s="2" customFormat="1" ht="21.75" customHeight="1" x14ac:dyDescent="0.2">
      <c r="A215" s="26"/>
      <c r="B215" s="144"/>
      <c r="C215" s="145" t="s">
        <v>442</v>
      </c>
      <c r="D215" s="145" t="s">
        <v>131</v>
      </c>
      <c r="E215" s="146" t="s">
        <v>443</v>
      </c>
      <c r="F215" s="147" t="s">
        <v>444</v>
      </c>
      <c r="G215" s="148" t="s">
        <v>180</v>
      </c>
      <c r="H215" s="149">
        <v>1</v>
      </c>
      <c r="I215" s="149"/>
      <c r="J215" s="149">
        <f t="shared" si="50"/>
        <v>0</v>
      </c>
      <c r="K215" s="150"/>
      <c r="L215" s="27"/>
      <c r="M215" s="151" t="s">
        <v>1</v>
      </c>
      <c r="N215" s="152" t="s">
        <v>39</v>
      </c>
      <c r="O215" s="153">
        <v>0.35427999999999998</v>
      </c>
      <c r="P215" s="153">
        <f t="shared" si="51"/>
        <v>0.35427999999999998</v>
      </c>
      <c r="Q215" s="153">
        <v>8.9999999999999998E-4</v>
      </c>
      <c r="R215" s="153">
        <f t="shared" si="52"/>
        <v>8.9999999999999998E-4</v>
      </c>
      <c r="S215" s="153">
        <v>0</v>
      </c>
      <c r="T215" s="154">
        <f t="shared" si="53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5" t="s">
        <v>194</v>
      </c>
      <c r="AT215" s="155" t="s">
        <v>131</v>
      </c>
      <c r="AU215" s="155" t="s">
        <v>136</v>
      </c>
      <c r="AY215" s="14" t="s">
        <v>128</v>
      </c>
      <c r="BE215" s="156">
        <f t="shared" si="54"/>
        <v>0</v>
      </c>
      <c r="BF215" s="156">
        <f t="shared" si="55"/>
        <v>0</v>
      </c>
      <c r="BG215" s="156">
        <f t="shared" si="56"/>
        <v>0</v>
      </c>
      <c r="BH215" s="156">
        <f t="shared" si="57"/>
        <v>0</v>
      </c>
      <c r="BI215" s="156">
        <f t="shared" si="58"/>
        <v>0</v>
      </c>
      <c r="BJ215" s="14" t="s">
        <v>136</v>
      </c>
      <c r="BK215" s="157">
        <f t="shared" si="59"/>
        <v>0</v>
      </c>
      <c r="BL215" s="14" t="s">
        <v>194</v>
      </c>
      <c r="BM215" s="155" t="s">
        <v>445</v>
      </c>
    </row>
    <row r="216" spans="1:65" s="2" customFormat="1" ht="16.5" customHeight="1" x14ac:dyDescent="0.2">
      <c r="A216" s="26"/>
      <c r="B216" s="144"/>
      <c r="C216" s="158" t="s">
        <v>446</v>
      </c>
      <c r="D216" s="158" t="s">
        <v>207</v>
      </c>
      <c r="E216" s="159" t="s">
        <v>447</v>
      </c>
      <c r="F216" s="160" t="s">
        <v>448</v>
      </c>
      <c r="G216" s="161" t="s">
        <v>180</v>
      </c>
      <c r="H216" s="162">
        <v>1</v>
      </c>
      <c r="I216" s="162"/>
      <c r="J216" s="162">
        <f t="shared" si="50"/>
        <v>0</v>
      </c>
      <c r="K216" s="163"/>
      <c r="L216" s="164"/>
      <c r="M216" s="165" t="s">
        <v>1</v>
      </c>
      <c r="N216" s="166" t="s">
        <v>39</v>
      </c>
      <c r="O216" s="153">
        <v>0</v>
      </c>
      <c r="P216" s="153">
        <f t="shared" si="51"/>
        <v>0</v>
      </c>
      <c r="Q216" s="153">
        <v>3.6999999999999999E-4</v>
      </c>
      <c r="R216" s="153">
        <f t="shared" si="52"/>
        <v>3.6999999999999999E-4</v>
      </c>
      <c r="S216" s="153">
        <v>0</v>
      </c>
      <c r="T216" s="154">
        <f t="shared" si="53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5" t="s">
        <v>261</v>
      </c>
      <c r="AT216" s="155" t="s">
        <v>207</v>
      </c>
      <c r="AU216" s="155" t="s">
        <v>136</v>
      </c>
      <c r="AY216" s="14" t="s">
        <v>128</v>
      </c>
      <c r="BE216" s="156">
        <f t="shared" si="54"/>
        <v>0</v>
      </c>
      <c r="BF216" s="156">
        <f t="shared" si="55"/>
        <v>0</v>
      </c>
      <c r="BG216" s="156">
        <f t="shared" si="56"/>
        <v>0</v>
      </c>
      <c r="BH216" s="156">
        <f t="shared" si="57"/>
        <v>0</v>
      </c>
      <c r="BI216" s="156">
        <f t="shared" si="58"/>
        <v>0</v>
      </c>
      <c r="BJ216" s="14" t="s">
        <v>136</v>
      </c>
      <c r="BK216" s="157">
        <f t="shared" si="59"/>
        <v>0</v>
      </c>
      <c r="BL216" s="14" t="s">
        <v>194</v>
      </c>
      <c r="BM216" s="155" t="s">
        <v>449</v>
      </c>
    </row>
    <row r="217" spans="1:65" s="2" customFormat="1" ht="21.75" customHeight="1" x14ac:dyDescent="0.2">
      <c r="A217" s="26"/>
      <c r="B217" s="144"/>
      <c r="C217" s="145" t="s">
        <v>450</v>
      </c>
      <c r="D217" s="145" t="s">
        <v>131</v>
      </c>
      <c r="E217" s="146" t="s">
        <v>451</v>
      </c>
      <c r="F217" s="147" t="s">
        <v>452</v>
      </c>
      <c r="G217" s="148" t="s">
        <v>180</v>
      </c>
      <c r="H217" s="149">
        <v>1</v>
      </c>
      <c r="I217" s="149"/>
      <c r="J217" s="149">
        <f t="shared" si="50"/>
        <v>0</v>
      </c>
      <c r="K217" s="150"/>
      <c r="L217" s="27"/>
      <c r="M217" s="151" t="s">
        <v>1</v>
      </c>
      <c r="N217" s="152" t="s">
        <v>39</v>
      </c>
      <c r="O217" s="153">
        <v>0.35427999999999998</v>
      </c>
      <c r="P217" s="153">
        <f t="shared" si="51"/>
        <v>0.35427999999999998</v>
      </c>
      <c r="Q217" s="153">
        <v>8.9999999999999998E-4</v>
      </c>
      <c r="R217" s="153">
        <f t="shared" si="52"/>
        <v>8.9999999999999998E-4</v>
      </c>
      <c r="S217" s="153">
        <v>0</v>
      </c>
      <c r="T217" s="154">
        <f t="shared" si="53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5" t="s">
        <v>194</v>
      </c>
      <c r="AT217" s="155" t="s">
        <v>131</v>
      </c>
      <c r="AU217" s="155" t="s">
        <v>136</v>
      </c>
      <c r="AY217" s="14" t="s">
        <v>128</v>
      </c>
      <c r="BE217" s="156">
        <f t="shared" si="54"/>
        <v>0</v>
      </c>
      <c r="BF217" s="156">
        <f t="shared" si="55"/>
        <v>0</v>
      </c>
      <c r="BG217" s="156">
        <f t="shared" si="56"/>
        <v>0</v>
      </c>
      <c r="BH217" s="156">
        <f t="shared" si="57"/>
        <v>0</v>
      </c>
      <c r="BI217" s="156">
        <f t="shared" si="58"/>
        <v>0</v>
      </c>
      <c r="BJ217" s="14" t="s">
        <v>136</v>
      </c>
      <c r="BK217" s="157">
        <f t="shared" si="59"/>
        <v>0</v>
      </c>
      <c r="BL217" s="14" t="s">
        <v>194</v>
      </c>
      <c r="BM217" s="155" t="s">
        <v>453</v>
      </c>
    </row>
    <row r="218" spans="1:65" s="2" customFormat="1" ht="16.5" customHeight="1" x14ac:dyDescent="0.2">
      <c r="A218" s="26"/>
      <c r="B218" s="144"/>
      <c r="C218" s="158" t="s">
        <v>454</v>
      </c>
      <c r="D218" s="158" t="s">
        <v>207</v>
      </c>
      <c r="E218" s="159" t="s">
        <v>455</v>
      </c>
      <c r="F218" s="160" t="s">
        <v>456</v>
      </c>
      <c r="G218" s="161" t="s">
        <v>180</v>
      </c>
      <c r="H218" s="162">
        <v>1</v>
      </c>
      <c r="I218" s="162"/>
      <c r="J218" s="162">
        <f t="shared" si="50"/>
        <v>0</v>
      </c>
      <c r="K218" s="163"/>
      <c r="L218" s="164"/>
      <c r="M218" s="165" t="s">
        <v>1</v>
      </c>
      <c r="N218" s="166" t="s">
        <v>39</v>
      </c>
      <c r="O218" s="153">
        <v>0</v>
      </c>
      <c r="P218" s="153">
        <f t="shared" si="51"/>
        <v>0</v>
      </c>
      <c r="Q218" s="153">
        <v>2.3000000000000001E-4</v>
      </c>
      <c r="R218" s="153">
        <f t="shared" si="52"/>
        <v>2.3000000000000001E-4</v>
      </c>
      <c r="S218" s="153">
        <v>0</v>
      </c>
      <c r="T218" s="154">
        <f t="shared" si="53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5" t="s">
        <v>261</v>
      </c>
      <c r="AT218" s="155" t="s">
        <v>207</v>
      </c>
      <c r="AU218" s="155" t="s">
        <v>136</v>
      </c>
      <c r="AY218" s="14" t="s">
        <v>128</v>
      </c>
      <c r="BE218" s="156">
        <f t="shared" si="54"/>
        <v>0</v>
      </c>
      <c r="BF218" s="156">
        <f t="shared" si="55"/>
        <v>0</v>
      </c>
      <c r="BG218" s="156">
        <f t="shared" si="56"/>
        <v>0</v>
      </c>
      <c r="BH218" s="156">
        <f t="shared" si="57"/>
        <v>0</v>
      </c>
      <c r="BI218" s="156">
        <f t="shared" si="58"/>
        <v>0</v>
      </c>
      <c r="BJ218" s="14" t="s">
        <v>136</v>
      </c>
      <c r="BK218" s="157">
        <f t="shared" si="59"/>
        <v>0</v>
      </c>
      <c r="BL218" s="14" t="s">
        <v>194</v>
      </c>
      <c r="BM218" s="155" t="s">
        <v>457</v>
      </c>
    </row>
    <row r="219" spans="1:65" s="2" customFormat="1" ht="24.2" customHeight="1" x14ac:dyDescent="0.2">
      <c r="A219" s="26"/>
      <c r="B219" s="144"/>
      <c r="C219" s="145" t="s">
        <v>458</v>
      </c>
      <c r="D219" s="145" t="s">
        <v>131</v>
      </c>
      <c r="E219" s="146" t="s">
        <v>459</v>
      </c>
      <c r="F219" s="147" t="s">
        <v>460</v>
      </c>
      <c r="G219" s="148" t="s">
        <v>303</v>
      </c>
      <c r="H219" s="149">
        <v>7.9429999999999996</v>
      </c>
      <c r="I219" s="149"/>
      <c r="J219" s="149">
        <f t="shared" si="50"/>
        <v>0</v>
      </c>
      <c r="K219" s="150"/>
      <c r="L219" s="27"/>
      <c r="M219" s="151" t="s">
        <v>1</v>
      </c>
      <c r="N219" s="152" t="s">
        <v>39</v>
      </c>
      <c r="O219" s="153">
        <v>0</v>
      </c>
      <c r="P219" s="153">
        <f t="shared" si="51"/>
        <v>0</v>
      </c>
      <c r="Q219" s="153">
        <v>0</v>
      </c>
      <c r="R219" s="153">
        <f t="shared" si="52"/>
        <v>0</v>
      </c>
      <c r="S219" s="153">
        <v>0</v>
      </c>
      <c r="T219" s="154">
        <f t="shared" si="53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5" t="s">
        <v>194</v>
      </c>
      <c r="AT219" s="155" t="s">
        <v>131</v>
      </c>
      <c r="AU219" s="155" t="s">
        <v>136</v>
      </c>
      <c r="AY219" s="14" t="s">
        <v>128</v>
      </c>
      <c r="BE219" s="156">
        <f t="shared" si="54"/>
        <v>0</v>
      </c>
      <c r="BF219" s="156">
        <f t="shared" si="55"/>
        <v>0</v>
      </c>
      <c r="BG219" s="156">
        <f t="shared" si="56"/>
        <v>0</v>
      </c>
      <c r="BH219" s="156">
        <f t="shared" si="57"/>
        <v>0</v>
      </c>
      <c r="BI219" s="156">
        <f t="shared" si="58"/>
        <v>0</v>
      </c>
      <c r="BJ219" s="14" t="s">
        <v>136</v>
      </c>
      <c r="BK219" s="157">
        <f t="shared" si="59"/>
        <v>0</v>
      </c>
      <c r="BL219" s="14" t="s">
        <v>194</v>
      </c>
      <c r="BM219" s="155" t="s">
        <v>461</v>
      </c>
    </row>
    <row r="220" spans="1:65" s="12" customFormat="1" ht="22.9" customHeight="1" x14ac:dyDescent="0.2">
      <c r="B220" s="132"/>
      <c r="D220" s="133" t="s">
        <v>72</v>
      </c>
      <c r="E220" s="142" t="s">
        <v>462</v>
      </c>
      <c r="F220" s="142" t="s">
        <v>463</v>
      </c>
      <c r="J220" s="143">
        <f>BK220</f>
        <v>0</v>
      </c>
      <c r="L220" s="132"/>
      <c r="M220" s="136"/>
      <c r="N220" s="137"/>
      <c r="O220" s="137"/>
      <c r="P220" s="138">
        <f>SUM(P221:P224)</f>
        <v>21.904615419999999</v>
      </c>
      <c r="Q220" s="137"/>
      <c r="R220" s="138">
        <f>SUM(R221:R224)</f>
        <v>7.5645900000000016E-2</v>
      </c>
      <c r="S220" s="137"/>
      <c r="T220" s="139">
        <f>SUM(T221:T224)</f>
        <v>2.8934399999999996E-2</v>
      </c>
      <c r="AR220" s="133" t="s">
        <v>136</v>
      </c>
      <c r="AT220" s="140" t="s">
        <v>72</v>
      </c>
      <c r="AU220" s="140" t="s">
        <v>81</v>
      </c>
      <c r="AY220" s="133" t="s">
        <v>128</v>
      </c>
      <c r="BK220" s="141">
        <f>SUM(BK221:BK224)</f>
        <v>0</v>
      </c>
    </row>
    <row r="221" spans="1:65" s="2" customFormat="1" ht="24.2" customHeight="1" x14ac:dyDescent="0.2">
      <c r="A221" s="26"/>
      <c r="B221" s="144"/>
      <c r="C221" s="145" t="s">
        <v>464</v>
      </c>
      <c r="D221" s="145" t="s">
        <v>131</v>
      </c>
      <c r="E221" s="146" t="s">
        <v>465</v>
      </c>
      <c r="F221" s="147" t="s">
        <v>466</v>
      </c>
      <c r="G221" s="148" t="s">
        <v>134</v>
      </c>
      <c r="H221" s="149">
        <v>96.447999999999993</v>
      </c>
      <c r="I221" s="149"/>
      <c r="J221" s="149">
        <f>ROUND(I221*H221,3)</f>
        <v>0</v>
      </c>
      <c r="K221" s="150"/>
      <c r="L221" s="27"/>
      <c r="M221" s="151" t="s">
        <v>1</v>
      </c>
      <c r="N221" s="152" t="s">
        <v>39</v>
      </c>
      <c r="O221" s="153">
        <v>5.8000000000000003E-2</v>
      </c>
      <c r="P221" s="153">
        <f>O221*H221</f>
        <v>5.5939839999999998</v>
      </c>
      <c r="Q221" s="153">
        <v>0</v>
      </c>
      <c r="R221" s="153">
        <f>Q221*H221</f>
        <v>0</v>
      </c>
      <c r="S221" s="153">
        <v>2.9999999999999997E-4</v>
      </c>
      <c r="T221" s="154">
        <f>S221*H221</f>
        <v>2.8934399999999996E-2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5" t="s">
        <v>194</v>
      </c>
      <c r="AT221" s="155" t="s">
        <v>131</v>
      </c>
      <c r="AU221" s="155" t="s">
        <v>136</v>
      </c>
      <c r="AY221" s="14" t="s">
        <v>128</v>
      </c>
      <c r="BE221" s="156">
        <f>IF(N221="základná",J221,0)</f>
        <v>0</v>
      </c>
      <c r="BF221" s="156">
        <f>IF(N221="znížená",J221,0)</f>
        <v>0</v>
      </c>
      <c r="BG221" s="156">
        <f>IF(N221="zákl. prenesená",J221,0)</f>
        <v>0</v>
      </c>
      <c r="BH221" s="156">
        <f>IF(N221="zníž. prenesená",J221,0)</f>
        <v>0</v>
      </c>
      <c r="BI221" s="156">
        <f>IF(N221="nulová",J221,0)</f>
        <v>0</v>
      </c>
      <c r="BJ221" s="14" t="s">
        <v>136</v>
      </c>
      <c r="BK221" s="157">
        <f>ROUND(I221*H221,3)</f>
        <v>0</v>
      </c>
      <c r="BL221" s="14" t="s">
        <v>194</v>
      </c>
      <c r="BM221" s="155" t="s">
        <v>467</v>
      </c>
    </row>
    <row r="222" spans="1:65" s="2" customFormat="1" ht="24.2" customHeight="1" x14ac:dyDescent="0.2">
      <c r="A222" s="26"/>
      <c r="B222" s="144"/>
      <c r="C222" s="145" t="s">
        <v>468</v>
      </c>
      <c r="D222" s="145" t="s">
        <v>131</v>
      </c>
      <c r="E222" s="146" t="s">
        <v>469</v>
      </c>
      <c r="F222" s="147" t="s">
        <v>470</v>
      </c>
      <c r="G222" s="148" t="s">
        <v>134</v>
      </c>
      <c r="H222" s="149">
        <v>137.53800000000001</v>
      </c>
      <c r="I222" s="149"/>
      <c r="J222" s="149">
        <f>ROUND(I222*H222,3)</f>
        <v>0</v>
      </c>
      <c r="K222" s="150"/>
      <c r="L222" s="27"/>
      <c r="M222" s="151" t="s">
        <v>1</v>
      </c>
      <c r="N222" s="152" t="s">
        <v>39</v>
      </c>
      <c r="O222" s="153">
        <v>3.0179999999999998E-2</v>
      </c>
      <c r="P222" s="153">
        <f>O222*H222</f>
        <v>4.1508968399999997</v>
      </c>
      <c r="Q222" s="153">
        <v>1E-4</v>
      </c>
      <c r="R222" s="153">
        <f>Q222*H222</f>
        <v>1.3753800000000002E-2</v>
      </c>
      <c r="S222" s="153">
        <v>0</v>
      </c>
      <c r="T222" s="154">
        <f>S222*H222</f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5" t="s">
        <v>194</v>
      </c>
      <c r="AT222" s="155" t="s">
        <v>131</v>
      </c>
      <c r="AU222" s="155" t="s">
        <v>136</v>
      </c>
      <c r="AY222" s="14" t="s">
        <v>128</v>
      </c>
      <c r="BE222" s="156">
        <f>IF(N222="základná",J222,0)</f>
        <v>0</v>
      </c>
      <c r="BF222" s="156">
        <f>IF(N222="znížená",J222,0)</f>
        <v>0</v>
      </c>
      <c r="BG222" s="156">
        <f>IF(N222="zákl. prenesená",J222,0)</f>
        <v>0</v>
      </c>
      <c r="BH222" s="156">
        <f>IF(N222="zníž. prenesená",J222,0)</f>
        <v>0</v>
      </c>
      <c r="BI222" s="156">
        <f>IF(N222="nulová",J222,0)</f>
        <v>0</v>
      </c>
      <c r="BJ222" s="14" t="s">
        <v>136</v>
      </c>
      <c r="BK222" s="157">
        <f>ROUND(I222*H222,3)</f>
        <v>0</v>
      </c>
      <c r="BL222" s="14" t="s">
        <v>194</v>
      </c>
      <c r="BM222" s="155" t="s">
        <v>471</v>
      </c>
    </row>
    <row r="223" spans="1:65" s="2" customFormat="1" ht="37.9" customHeight="1" x14ac:dyDescent="0.2">
      <c r="A223" s="26"/>
      <c r="B223" s="144"/>
      <c r="C223" s="145" t="s">
        <v>472</v>
      </c>
      <c r="D223" s="145" t="s">
        <v>131</v>
      </c>
      <c r="E223" s="146" t="s">
        <v>473</v>
      </c>
      <c r="F223" s="147" t="s">
        <v>474</v>
      </c>
      <c r="G223" s="148" t="s">
        <v>134</v>
      </c>
      <c r="H223" s="149">
        <v>137.53800000000001</v>
      </c>
      <c r="I223" s="149"/>
      <c r="J223" s="149">
        <f>ROUND(I223*H223,3)</f>
        <v>0</v>
      </c>
      <c r="K223" s="150"/>
      <c r="L223" s="27"/>
      <c r="M223" s="151" t="s">
        <v>1</v>
      </c>
      <c r="N223" s="152" t="s">
        <v>39</v>
      </c>
      <c r="O223" s="153">
        <v>3.3799999999999997E-2</v>
      </c>
      <c r="P223" s="153">
        <f>O223*H223</f>
        <v>4.6487844000000003</v>
      </c>
      <c r="Q223" s="153">
        <v>1.1E-4</v>
      </c>
      <c r="R223" s="153">
        <f>Q223*H223</f>
        <v>1.5129180000000002E-2</v>
      </c>
      <c r="S223" s="153">
        <v>0</v>
      </c>
      <c r="T223" s="154">
        <f>S223*H223</f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5" t="s">
        <v>194</v>
      </c>
      <c r="AT223" s="155" t="s">
        <v>131</v>
      </c>
      <c r="AU223" s="155" t="s">
        <v>136</v>
      </c>
      <c r="AY223" s="14" t="s">
        <v>128</v>
      </c>
      <c r="BE223" s="156">
        <f>IF(N223="základná",J223,0)</f>
        <v>0</v>
      </c>
      <c r="BF223" s="156">
        <f>IF(N223="znížená",J223,0)</f>
        <v>0</v>
      </c>
      <c r="BG223" s="156">
        <f>IF(N223="zákl. prenesená",J223,0)</f>
        <v>0</v>
      </c>
      <c r="BH223" s="156">
        <f>IF(N223="zníž. prenesená",J223,0)</f>
        <v>0</v>
      </c>
      <c r="BI223" s="156">
        <f>IF(N223="nulová",J223,0)</f>
        <v>0</v>
      </c>
      <c r="BJ223" s="14" t="s">
        <v>136</v>
      </c>
      <c r="BK223" s="157">
        <f>ROUND(I223*H223,3)</f>
        <v>0</v>
      </c>
      <c r="BL223" s="14" t="s">
        <v>194</v>
      </c>
      <c r="BM223" s="155" t="s">
        <v>475</v>
      </c>
    </row>
    <row r="224" spans="1:65" s="2" customFormat="1" ht="44.25" customHeight="1" x14ac:dyDescent="0.2">
      <c r="A224" s="26"/>
      <c r="B224" s="144"/>
      <c r="C224" s="145" t="s">
        <v>476</v>
      </c>
      <c r="D224" s="145" t="s">
        <v>131</v>
      </c>
      <c r="E224" s="146" t="s">
        <v>477</v>
      </c>
      <c r="F224" s="147" t="s">
        <v>478</v>
      </c>
      <c r="G224" s="148" t="s">
        <v>134</v>
      </c>
      <c r="H224" s="149">
        <v>137.53800000000001</v>
      </c>
      <c r="I224" s="149"/>
      <c r="J224" s="149">
        <f>ROUND(I224*H224,3)</f>
        <v>0</v>
      </c>
      <c r="K224" s="150"/>
      <c r="L224" s="27"/>
      <c r="M224" s="167" t="s">
        <v>1</v>
      </c>
      <c r="N224" s="168" t="s">
        <v>39</v>
      </c>
      <c r="O224" s="169">
        <v>5.4609999999999999E-2</v>
      </c>
      <c r="P224" s="169">
        <f>O224*H224</f>
        <v>7.51095018</v>
      </c>
      <c r="Q224" s="169">
        <v>3.4000000000000002E-4</v>
      </c>
      <c r="R224" s="169">
        <f>Q224*H224</f>
        <v>4.6762920000000006E-2</v>
      </c>
      <c r="S224" s="169">
        <v>0</v>
      </c>
      <c r="T224" s="170">
        <f>S224*H224</f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5" t="s">
        <v>194</v>
      </c>
      <c r="AT224" s="155" t="s">
        <v>131</v>
      </c>
      <c r="AU224" s="155" t="s">
        <v>136</v>
      </c>
      <c r="AY224" s="14" t="s">
        <v>128</v>
      </c>
      <c r="BE224" s="156">
        <f>IF(N224="základná",J224,0)</f>
        <v>0</v>
      </c>
      <c r="BF224" s="156">
        <f>IF(N224="znížená",J224,0)</f>
        <v>0</v>
      </c>
      <c r="BG224" s="156">
        <f>IF(N224="zákl. prenesená",J224,0)</f>
        <v>0</v>
      </c>
      <c r="BH224" s="156">
        <f>IF(N224="zníž. prenesená",J224,0)</f>
        <v>0</v>
      </c>
      <c r="BI224" s="156">
        <f>IF(N224="nulová",J224,0)</f>
        <v>0</v>
      </c>
      <c r="BJ224" s="14" t="s">
        <v>136</v>
      </c>
      <c r="BK224" s="157">
        <f>ROUND(I224*H224,3)</f>
        <v>0</v>
      </c>
      <c r="BL224" s="14" t="s">
        <v>194</v>
      </c>
      <c r="BM224" s="155" t="s">
        <v>479</v>
      </c>
    </row>
    <row r="225" spans="1:31" s="2" customFormat="1" ht="6.95" customHeight="1" x14ac:dyDescent="0.2">
      <c r="A225" s="26"/>
      <c r="B225" s="44"/>
      <c r="C225" s="45"/>
      <c r="D225" s="45"/>
      <c r="E225" s="45"/>
      <c r="F225" s="45"/>
      <c r="G225" s="45"/>
      <c r="H225" s="45"/>
      <c r="I225" s="45"/>
      <c r="J225" s="45"/>
      <c r="K225" s="45"/>
      <c r="L225" s="27"/>
      <c r="M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</sheetData>
  <autoFilter ref="C129:K224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06"/>
  <sheetViews>
    <sheetView showGridLines="0" topLeftCell="A113" workbookViewId="0">
      <selection activeCell="I130" sqref="I13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90"/>
    </row>
    <row r="2" spans="1:46" s="1" customFormat="1" ht="36.950000000000003" customHeight="1" x14ac:dyDescent="0.2">
      <c r="L2" s="200" t="s">
        <v>5</v>
      </c>
      <c r="M2" s="194"/>
      <c r="N2" s="194"/>
      <c r="O2" s="194"/>
      <c r="P2" s="194"/>
      <c r="Q2" s="194"/>
      <c r="R2" s="194"/>
      <c r="S2" s="194"/>
      <c r="T2" s="194"/>
      <c r="U2" s="194"/>
      <c r="V2" s="194"/>
      <c r="AT2" s="14" t="s">
        <v>85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92</v>
      </c>
      <c r="L4" s="17"/>
      <c r="M4" s="91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11</v>
      </c>
      <c r="L6" s="17"/>
    </row>
    <row r="7" spans="1:46" s="1" customFormat="1" ht="26.25" customHeight="1" x14ac:dyDescent="0.2">
      <c r="B7" s="17"/>
      <c r="E7" s="209" t="str">
        <f>'Rekapitulácia stavby'!K6</f>
        <v>Úprava bunky č.6 v objekte ubytovne Kopčany,Kopčianska 90 Bratislava</v>
      </c>
      <c r="F7" s="210"/>
      <c r="G7" s="210"/>
      <c r="H7" s="210"/>
      <c r="L7" s="17"/>
    </row>
    <row r="8" spans="1:46" s="2" customFormat="1" ht="12" customHeight="1" x14ac:dyDescent="0.2">
      <c r="A8" s="26"/>
      <c r="B8" s="27"/>
      <c r="C8" s="26"/>
      <c r="D8" s="23" t="s">
        <v>93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1" t="s">
        <v>480</v>
      </c>
      <c r="F9" s="208"/>
      <c r="G9" s="208"/>
      <c r="H9" s="208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13</v>
      </c>
      <c r="E11" s="26"/>
      <c r="F11" s="21" t="s">
        <v>1</v>
      </c>
      <c r="G11" s="26"/>
      <c r="H11" s="26"/>
      <c r="I11" s="23" t="s">
        <v>14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15</v>
      </c>
      <c r="E12" s="26"/>
      <c r="F12" s="21" t="s">
        <v>16</v>
      </c>
      <c r="G12" s="26"/>
      <c r="H12" s="26"/>
      <c r="I12" s="23" t="s">
        <v>17</v>
      </c>
      <c r="J12" s="52" t="str">
        <f>'Rekapitulácia stavby'!AN8</f>
        <v>4. 11. 2021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21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93" t="str">
        <f>'Rekapitulácia stavby'!E14</f>
        <v xml:space="preserve"> </v>
      </c>
      <c r="F18" s="193"/>
      <c r="G18" s="193"/>
      <c r="H18" s="193"/>
      <c r="I18" s="23" t="s">
        <v>23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20</v>
      </c>
      <c r="J20" s="21" t="s">
        <v>27</v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23</v>
      </c>
      <c r="J21" s="21" t="s">
        <v>1</v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32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92"/>
      <c r="B27" s="93"/>
      <c r="C27" s="92"/>
      <c r="D27" s="92"/>
      <c r="E27" s="196" t="s">
        <v>1</v>
      </c>
      <c r="F27" s="196"/>
      <c r="G27" s="196"/>
      <c r="H27" s="196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5" t="s">
        <v>33</v>
      </c>
      <c r="E30" s="26"/>
      <c r="F30" s="26"/>
      <c r="G30" s="26"/>
      <c r="H30" s="26"/>
      <c r="I30" s="26"/>
      <c r="J30" s="68">
        <f>ROUND(J127,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6" t="s">
        <v>37</v>
      </c>
      <c r="E33" s="32" t="s">
        <v>38</v>
      </c>
      <c r="F33" s="97">
        <f>ROUND((SUM(BE127:BE205)),  2)</f>
        <v>0</v>
      </c>
      <c r="G33" s="98"/>
      <c r="H33" s="98"/>
      <c r="I33" s="99">
        <v>0.2</v>
      </c>
      <c r="J33" s="97">
        <f>ROUND(((SUM(BE127:BE205))*I33),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32" t="s">
        <v>39</v>
      </c>
      <c r="F34" s="100">
        <f>ROUND((SUM(BF127:BF205)),  2)</f>
        <v>0</v>
      </c>
      <c r="G34" s="26"/>
      <c r="H34" s="26"/>
      <c r="I34" s="101">
        <v>0.2</v>
      </c>
      <c r="J34" s="100">
        <f>ROUND(((SUM(BF127:BF205))*I34),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100">
        <f>ROUND((SUM(BG127:BG205)),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100">
        <f>ROUND((SUM(BH127:BH205)),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32" t="s">
        <v>42</v>
      </c>
      <c r="F37" s="97">
        <f>ROUND((SUM(BI127:BI205)),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102"/>
      <c r="D39" s="103" t="s">
        <v>43</v>
      </c>
      <c r="E39" s="57"/>
      <c r="F39" s="57"/>
      <c r="G39" s="104" t="s">
        <v>44</v>
      </c>
      <c r="H39" s="105" t="s">
        <v>45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42" t="s">
        <v>48</v>
      </c>
      <c r="E61" s="29"/>
      <c r="F61" s="108" t="s">
        <v>49</v>
      </c>
      <c r="G61" s="42" t="s">
        <v>48</v>
      </c>
      <c r="H61" s="29"/>
      <c r="I61" s="29"/>
      <c r="J61" s="109" t="s">
        <v>49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42" t="s">
        <v>48</v>
      </c>
      <c r="E76" s="29"/>
      <c r="F76" s="108" t="s">
        <v>49</v>
      </c>
      <c r="G76" s="42" t="s">
        <v>48</v>
      </c>
      <c r="H76" s="29"/>
      <c r="I76" s="29"/>
      <c r="J76" s="109" t="s">
        <v>49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95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6.25" customHeight="1" x14ac:dyDescent="0.2">
      <c r="A85" s="26"/>
      <c r="B85" s="27"/>
      <c r="C85" s="26"/>
      <c r="D85" s="26"/>
      <c r="E85" s="209" t="str">
        <f>E7</f>
        <v>Úprava bunky č.6 v objekte ubytovne Kopčany,Kopčianska 90 Bratislava</v>
      </c>
      <c r="F85" s="210"/>
      <c r="G85" s="210"/>
      <c r="H85" s="210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93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1" t="str">
        <f>E9</f>
        <v>01.1 - ZTI</v>
      </c>
      <c r="F87" s="208"/>
      <c r="G87" s="208"/>
      <c r="H87" s="208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15</v>
      </c>
      <c r="D89" s="26"/>
      <c r="E89" s="26"/>
      <c r="F89" s="21" t="str">
        <f>F12</f>
        <v xml:space="preserve">p.č. 5797/1, k.ú. Petržalka,Bratislava  </v>
      </c>
      <c r="G89" s="26"/>
      <c r="H89" s="26"/>
      <c r="I89" s="23" t="s">
        <v>17</v>
      </c>
      <c r="J89" s="52" t="str">
        <f>IF(J12="","",J12)</f>
        <v>4. 11. 2021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25.7" customHeight="1" x14ac:dyDescent="0.2">
      <c r="A91" s="26"/>
      <c r="B91" s="27"/>
      <c r="C91" s="23" t="s">
        <v>19</v>
      </c>
      <c r="D91" s="26"/>
      <c r="E91" s="26"/>
      <c r="F91" s="21" t="str">
        <f>E15</f>
        <v>Hlavné mesto Slovenskej republiky Bratislava</v>
      </c>
      <c r="G91" s="26"/>
      <c r="H91" s="26"/>
      <c r="I91" s="23" t="s">
        <v>26</v>
      </c>
      <c r="J91" s="24" t="str">
        <f>E21</f>
        <v>Ing. arch. Marián MIKUŠ – ATELIÉR M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24</v>
      </c>
      <c r="D92" s="26"/>
      <c r="E92" s="26"/>
      <c r="F92" s="21" t="str">
        <f>IF(E18="","",E18)</f>
        <v xml:space="preserve"> </v>
      </c>
      <c r="G92" s="26"/>
      <c r="H92" s="26"/>
      <c r="I92" s="23" t="s">
        <v>31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10" t="s">
        <v>96</v>
      </c>
      <c r="D94" s="102"/>
      <c r="E94" s="102"/>
      <c r="F94" s="102"/>
      <c r="G94" s="102"/>
      <c r="H94" s="102"/>
      <c r="I94" s="102"/>
      <c r="J94" s="111" t="s">
        <v>97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12" t="s">
        <v>98</v>
      </c>
      <c r="D96" s="26"/>
      <c r="E96" s="26"/>
      <c r="F96" s="26"/>
      <c r="G96" s="26"/>
      <c r="H96" s="26"/>
      <c r="I96" s="26"/>
      <c r="J96" s="68">
        <f>J127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99</v>
      </c>
    </row>
    <row r="97" spans="1:31" s="9" customFormat="1" ht="24.95" customHeight="1" x14ac:dyDescent="0.2">
      <c r="B97" s="113"/>
      <c r="D97" s="114" t="s">
        <v>100</v>
      </c>
      <c r="E97" s="115"/>
      <c r="F97" s="115"/>
      <c r="G97" s="115"/>
      <c r="H97" s="115"/>
      <c r="I97" s="115"/>
      <c r="J97" s="116">
        <f>J128</f>
        <v>0</v>
      </c>
      <c r="L97" s="113"/>
    </row>
    <row r="98" spans="1:31" s="10" customFormat="1" ht="19.899999999999999" customHeight="1" x14ac:dyDescent="0.2">
      <c r="B98" s="117"/>
      <c r="D98" s="118" t="s">
        <v>103</v>
      </c>
      <c r="E98" s="119"/>
      <c r="F98" s="119"/>
      <c r="G98" s="119"/>
      <c r="H98" s="119"/>
      <c r="I98" s="119"/>
      <c r="J98" s="120">
        <f>J129</f>
        <v>0</v>
      </c>
      <c r="L98" s="117"/>
    </row>
    <row r="99" spans="1:31" s="9" customFormat="1" ht="24.95" customHeight="1" x14ac:dyDescent="0.2">
      <c r="B99" s="113"/>
      <c r="D99" s="114" t="s">
        <v>481</v>
      </c>
      <c r="E99" s="115"/>
      <c r="F99" s="115"/>
      <c r="G99" s="115"/>
      <c r="H99" s="115"/>
      <c r="I99" s="115"/>
      <c r="J99" s="116">
        <f>J131</f>
        <v>0</v>
      </c>
      <c r="L99" s="113"/>
    </row>
    <row r="100" spans="1:31" s="10" customFormat="1" ht="19.899999999999999" customHeight="1" x14ac:dyDescent="0.2">
      <c r="B100" s="117"/>
      <c r="D100" s="118" t="s">
        <v>482</v>
      </c>
      <c r="E100" s="119"/>
      <c r="F100" s="119"/>
      <c r="G100" s="119"/>
      <c r="H100" s="119"/>
      <c r="I100" s="119"/>
      <c r="J100" s="120">
        <f>J132</f>
        <v>0</v>
      </c>
      <c r="L100" s="117"/>
    </row>
    <row r="101" spans="1:31" s="10" customFormat="1" ht="19.899999999999999" customHeight="1" x14ac:dyDescent="0.2">
      <c r="B101" s="117"/>
      <c r="D101" s="118" t="s">
        <v>483</v>
      </c>
      <c r="E101" s="119"/>
      <c r="F101" s="119"/>
      <c r="G101" s="119"/>
      <c r="H101" s="119"/>
      <c r="I101" s="119"/>
      <c r="J101" s="120">
        <f>J136</f>
        <v>0</v>
      </c>
      <c r="L101" s="117"/>
    </row>
    <row r="102" spans="1:31" s="10" customFormat="1" ht="19.899999999999999" customHeight="1" x14ac:dyDescent="0.2">
      <c r="B102" s="117"/>
      <c r="D102" s="118" t="s">
        <v>484</v>
      </c>
      <c r="E102" s="119"/>
      <c r="F102" s="119"/>
      <c r="G102" s="119"/>
      <c r="H102" s="119"/>
      <c r="I102" s="119"/>
      <c r="J102" s="120">
        <f>J154</f>
        <v>0</v>
      </c>
      <c r="L102" s="117"/>
    </row>
    <row r="103" spans="1:31" s="10" customFormat="1" ht="19.899999999999999" customHeight="1" x14ac:dyDescent="0.2">
      <c r="B103" s="117"/>
      <c r="D103" s="118" t="s">
        <v>485</v>
      </c>
      <c r="E103" s="119"/>
      <c r="F103" s="119"/>
      <c r="G103" s="119"/>
      <c r="H103" s="119"/>
      <c r="I103" s="119"/>
      <c r="J103" s="120">
        <f>J169</f>
        <v>0</v>
      </c>
      <c r="L103" s="117"/>
    </row>
    <row r="104" spans="1:31" s="9" customFormat="1" ht="24.95" customHeight="1" x14ac:dyDescent="0.2">
      <c r="B104" s="113"/>
      <c r="D104" s="114" t="s">
        <v>486</v>
      </c>
      <c r="E104" s="115"/>
      <c r="F104" s="115"/>
      <c r="G104" s="115"/>
      <c r="H104" s="115"/>
      <c r="I104" s="115"/>
      <c r="J104" s="116">
        <f>J196</f>
        <v>0</v>
      </c>
      <c r="L104" s="113"/>
    </row>
    <row r="105" spans="1:31" s="10" customFormat="1" ht="19.899999999999999" customHeight="1" x14ac:dyDescent="0.2">
      <c r="B105" s="117"/>
      <c r="D105" s="118" t="s">
        <v>487</v>
      </c>
      <c r="E105" s="119"/>
      <c r="F105" s="119"/>
      <c r="G105" s="119"/>
      <c r="H105" s="119"/>
      <c r="I105" s="119"/>
      <c r="J105" s="120">
        <f>J197</f>
        <v>0</v>
      </c>
      <c r="L105" s="117"/>
    </row>
    <row r="106" spans="1:31" s="9" customFormat="1" ht="24.95" customHeight="1" x14ac:dyDescent="0.2">
      <c r="B106" s="113"/>
      <c r="D106" s="114" t="s">
        <v>488</v>
      </c>
      <c r="E106" s="115"/>
      <c r="F106" s="115"/>
      <c r="G106" s="115"/>
      <c r="H106" s="115"/>
      <c r="I106" s="115"/>
      <c r="J106" s="116">
        <f>J200</f>
        <v>0</v>
      </c>
      <c r="L106" s="113"/>
    </row>
    <row r="107" spans="1:31" s="9" customFormat="1" ht="24.95" customHeight="1" x14ac:dyDescent="0.2">
      <c r="B107" s="113"/>
      <c r="D107" s="114" t="s">
        <v>489</v>
      </c>
      <c r="E107" s="115"/>
      <c r="F107" s="115"/>
      <c r="G107" s="115"/>
      <c r="H107" s="115"/>
      <c r="I107" s="115"/>
      <c r="J107" s="116">
        <f>J203</f>
        <v>0</v>
      </c>
      <c r="L107" s="113"/>
    </row>
    <row r="108" spans="1:31" s="2" customFormat="1" ht="21.75" customHeight="1" x14ac:dyDescent="0.2">
      <c r="A108" s="26"/>
      <c r="B108" s="27"/>
      <c r="C108" s="26"/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 x14ac:dyDescent="0.2">
      <c r="A109" s="26"/>
      <c r="B109" s="44"/>
      <c r="C109" s="45"/>
      <c r="D109" s="45"/>
      <c r="E109" s="45"/>
      <c r="F109" s="45"/>
      <c r="G109" s="45"/>
      <c r="H109" s="45"/>
      <c r="I109" s="45"/>
      <c r="J109" s="45"/>
      <c r="K109" s="45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3" spans="1:63" s="2" customFormat="1" ht="6.95" customHeight="1" x14ac:dyDescent="0.2">
      <c r="A113" s="26"/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24.95" customHeight="1" x14ac:dyDescent="0.2">
      <c r="A114" s="26"/>
      <c r="B114" s="27"/>
      <c r="C114" s="18" t="s">
        <v>114</v>
      </c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6.95" customHeight="1" x14ac:dyDescent="0.2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12" customHeight="1" x14ac:dyDescent="0.2">
      <c r="A116" s="26"/>
      <c r="B116" s="27"/>
      <c r="C116" s="23" t="s">
        <v>11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26.25" customHeight="1" x14ac:dyDescent="0.2">
      <c r="A117" s="26"/>
      <c r="B117" s="27"/>
      <c r="C117" s="26"/>
      <c r="D117" s="26"/>
      <c r="E117" s="209" t="str">
        <f>E7</f>
        <v>Úprava bunky č.6 v objekte ubytovne Kopčany,Kopčianska 90 Bratislava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2" customHeight="1" x14ac:dyDescent="0.2">
      <c r="A118" s="26"/>
      <c r="B118" s="27"/>
      <c r="C118" s="23" t="s">
        <v>93</v>
      </c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6.5" customHeight="1" x14ac:dyDescent="0.2">
      <c r="A119" s="26"/>
      <c r="B119" s="27"/>
      <c r="C119" s="26"/>
      <c r="D119" s="26"/>
      <c r="E119" s="171" t="str">
        <f>E9</f>
        <v>01.1 - ZTI</v>
      </c>
      <c r="F119" s="208"/>
      <c r="G119" s="208"/>
      <c r="H119" s="208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6.95" customHeight="1" x14ac:dyDescent="0.2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12" customHeight="1" x14ac:dyDescent="0.2">
      <c r="A121" s="26"/>
      <c r="B121" s="27"/>
      <c r="C121" s="23" t="s">
        <v>15</v>
      </c>
      <c r="D121" s="26"/>
      <c r="E121" s="26"/>
      <c r="F121" s="21" t="str">
        <f>F12</f>
        <v xml:space="preserve">p.č. 5797/1, k.ú. Petržalka,Bratislava  </v>
      </c>
      <c r="G121" s="26"/>
      <c r="H121" s="26"/>
      <c r="I121" s="23" t="s">
        <v>17</v>
      </c>
      <c r="J121" s="52" t="str">
        <f>IF(J12="","",J12)</f>
        <v>4. 11. 2021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6.9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25.7" customHeight="1" x14ac:dyDescent="0.2">
      <c r="A123" s="26"/>
      <c r="B123" s="27"/>
      <c r="C123" s="23" t="s">
        <v>19</v>
      </c>
      <c r="D123" s="26"/>
      <c r="E123" s="26"/>
      <c r="F123" s="21" t="str">
        <f>E15</f>
        <v>Hlavné mesto Slovenskej republiky Bratislava</v>
      </c>
      <c r="G123" s="26"/>
      <c r="H123" s="26"/>
      <c r="I123" s="23" t="s">
        <v>26</v>
      </c>
      <c r="J123" s="24" t="str">
        <f>E21</f>
        <v>Ing. arch. Marián MIKUŠ – ATELIÉR M</v>
      </c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2" customHeight="1" x14ac:dyDescent="0.2">
      <c r="A124" s="26"/>
      <c r="B124" s="27"/>
      <c r="C124" s="23" t="s">
        <v>24</v>
      </c>
      <c r="D124" s="26"/>
      <c r="E124" s="26"/>
      <c r="F124" s="21" t="str">
        <f>IF(E18="","",E18)</f>
        <v xml:space="preserve"> </v>
      </c>
      <c r="G124" s="26"/>
      <c r="H124" s="26"/>
      <c r="I124" s="23" t="s">
        <v>31</v>
      </c>
      <c r="J124" s="24" t="str">
        <f>E24</f>
        <v xml:space="preserve"> </v>
      </c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0.35" customHeight="1" x14ac:dyDescent="0.2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11" customFormat="1" ht="29.25" customHeight="1" x14ac:dyDescent="0.2">
      <c r="A126" s="121"/>
      <c r="B126" s="122"/>
      <c r="C126" s="123" t="s">
        <v>115</v>
      </c>
      <c r="D126" s="124" t="s">
        <v>58</v>
      </c>
      <c r="E126" s="124" t="s">
        <v>54</v>
      </c>
      <c r="F126" s="124" t="s">
        <v>55</v>
      </c>
      <c r="G126" s="124" t="s">
        <v>116</v>
      </c>
      <c r="H126" s="124" t="s">
        <v>117</v>
      </c>
      <c r="I126" s="124" t="s">
        <v>118</v>
      </c>
      <c r="J126" s="125" t="s">
        <v>97</v>
      </c>
      <c r="K126" s="126" t="s">
        <v>119</v>
      </c>
      <c r="L126" s="127"/>
      <c r="M126" s="59" t="s">
        <v>1</v>
      </c>
      <c r="N126" s="60" t="s">
        <v>37</v>
      </c>
      <c r="O126" s="60" t="s">
        <v>120</v>
      </c>
      <c r="P126" s="60" t="s">
        <v>121</v>
      </c>
      <c r="Q126" s="60" t="s">
        <v>122</v>
      </c>
      <c r="R126" s="60" t="s">
        <v>123</v>
      </c>
      <c r="S126" s="60" t="s">
        <v>124</v>
      </c>
      <c r="T126" s="61" t="s">
        <v>125</v>
      </c>
      <c r="U126" s="121"/>
      <c r="V126" s="121"/>
      <c r="W126" s="121"/>
      <c r="X126" s="121"/>
      <c r="Y126" s="121"/>
      <c r="Z126" s="121"/>
      <c r="AA126" s="121"/>
      <c r="AB126" s="121"/>
      <c r="AC126" s="121"/>
      <c r="AD126" s="121"/>
      <c r="AE126" s="121"/>
    </row>
    <row r="127" spans="1:63" s="2" customFormat="1" ht="22.9" customHeight="1" x14ac:dyDescent="0.25">
      <c r="A127" s="26"/>
      <c r="B127" s="27"/>
      <c r="C127" s="66" t="s">
        <v>98</v>
      </c>
      <c r="D127" s="26"/>
      <c r="E127" s="26"/>
      <c r="F127" s="26"/>
      <c r="G127" s="26"/>
      <c r="H127" s="26"/>
      <c r="I127" s="26"/>
      <c r="J127" s="128">
        <f>BK127</f>
        <v>0</v>
      </c>
      <c r="K127" s="26"/>
      <c r="L127" s="27"/>
      <c r="M127" s="62"/>
      <c r="N127" s="53"/>
      <c r="O127" s="63"/>
      <c r="P127" s="129">
        <f>P128+P131+P196+P200+P203</f>
        <v>0.36168</v>
      </c>
      <c r="Q127" s="63"/>
      <c r="R127" s="129">
        <f>R128+R131+R196+R200+R203</f>
        <v>2.1199999999999999E-3</v>
      </c>
      <c r="S127" s="63"/>
      <c r="T127" s="130">
        <f>T128+T131+T196+T200+T203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T127" s="14" t="s">
        <v>72</v>
      </c>
      <c r="AU127" s="14" t="s">
        <v>99</v>
      </c>
      <c r="BK127" s="131">
        <f>BK128+BK131+BK196+BK200+BK203</f>
        <v>0</v>
      </c>
    </row>
    <row r="128" spans="1:63" s="12" customFormat="1" ht="25.9" customHeight="1" x14ac:dyDescent="0.2">
      <c r="B128" s="132"/>
      <c r="D128" s="133" t="s">
        <v>72</v>
      </c>
      <c r="E128" s="134" t="s">
        <v>126</v>
      </c>
      <c r="F128" s="134" t="s">
        <v>127</v>
      </c>
      <c r="J128" s="135">
        <f>BK128</f>
        <v>0</v>
      </c>
      <c r="L128" s="132"/>
      <c r="M128" s="136"/>
      <c r="N128" s="137"/>
      <c r="O128" s="137"/>
      <c r="P128" s="138">
        <f>P129</f>
        <v>0</v>
      </c>
      <c r="Q128" s="137"/>
      <c r="R128" s="138">
        <f>R129</f>
        <v>0</v>
      </c>
      <c r="S128" s="137"/>
      <c r="T128" s="139">
        <f>T129</f>
        <v>0</v>
      </c>
      <c r="AR128" s="133" t="s">
        <v>81</v>
      </c>
      <c r="AT128" s="140" t="s">
        <v>72</v>
      </c>
      <c r="AU128" s="140" t="s">
        <v>73</v>
      </c>
      <c r="AY128" s="133" t="s">
        <v>128</v>
      </c>
      <c r="BK128" s="141">
        <f>BK129</f>
        <v>0</v>
      </c>
    </row>
    <row r="129" spans="1:65" s="12" customFormat="1" ht="22.9" customHeight="1" x14ac:dyDescent="0.2">
      <c r="B129" s="132"/>
      <c r="D129" s="133" t="s">
        <v>72</v>
      </c>
      <c r="E129" s="142" t="s">
        <v>165</v>
      </c>
      <c r="F129" s="142" t="s">
        <v>218</v>
      </c>
      <c r="J129" s="143">
        <f>BK129</f>
        <v>0</v>
      </c>
      <c r="L129" s="132"/>
      <c r="M129" s="136"/>
      <c r="N129" s="137"/>
      <c r="O129" s="137"/>
      <c r="P129" s="138">
        <f>P130</f>
        <v>0</v>
      </c>
      <c r="Q129" s="137"/>
      <c r="R129" s="138">
        <f>R130</f>
        <v>0</v>
      </c>
      <c r="S129" s="137"/>
      <c r="T129" s="139">
        <f>T130</f>
        <v>0</v>
      </c>
      <c r="AR129" s="133" t="s">
        <v>81</v>
      </c>
      <c r="AT129" s="140" t="s">
        <v>72</v>
      </c>
      <c r="AU129" s="140" t="s">
        <v>81</v>
      </c>
      <c r="AY129" s="133" t="s">
        <v>128</v>
      </c>
      <c r="BK129" s="141">
        <f>BK130</f>
        <v>0</v>
      </c>
    </row>
    <row r="130" spans="1:65" s="2" customFormat="1" ht="37.9" customHeight="1" x14ac:dyDescent="0.2">
      <c r="A130" s="26"/>
      <c r="B130" s="144"/>
      <c r="C130" s="145" t="s">
        <v>81</v>
      </c>
      <c r="D130" s="145" t="s">
        <v>131</v>
      </c>
      <c r="E130" s="146" t="s">
        <v>490</v>
      </c>
      <c r="F130" s="147" t="s">
        <v>491</v>
      </c>
      <c r="G130" s="148" t="s">
        <v>146</v>
      </c>
      <c r="H130" s="149">
        <v>2</v>
      </c>
      <c r="I130" s="149"/>
      <c r="J130" s="149">
        <f>ROUND(I130*H130,3)</f>
        <v>0</v>
      </c>
      <c r="K130" s="150"/>
      <c r="L130" s="27"/>
      <c r="M130" s="151" t="s">
        <v>1</v>
      </c>
      <c r="N130" s="152" t="s">
        <v>39</v>
      </c>
      <c r="O130" s="153">
        <v>0</v>
      </c>
      <c r="P130" s="153">
        <f>O130*H130</f>
        <v>0</v>
      </c>
      <c r="Q130" s="153">
        <v>0</v>
      </c>
      <c r="R130" s="153">
        <f>Q130*H130</f>
        <v>0</v>
      </c>
      <c r="S130" s="153">
        <v>0</v>
      </c>
      <c r="T130" s="154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135</v>
      </c>
      <c r="AT130" s="155" t="s">
        <v>131</v>
      </c>
      <c r="AU130" s="155" t="s">
        <v>136</v>
      </c>
      <c r="AY130" s="14" t="s">
        <v>128</v>
      </c>
      <c r="BE130" s="156">
        <f>IF(N130="základná",J130,0)</f>
        <v>0</v>
      </c>
      <c r="BF130" s="156">
        <f>IF(N130="znížená",J130,0)</f>
        <v>0</v>
      </c>
      <c r="BG130" s="156">
        <f>IF(N130="zákl. prenesená",J130,0)</f>
        <v>0</v>
      </c>
      <c r="BH130" s="156">
        <f>IF(N130="zníž. prenesená",J130,0)</f>
        <v>0</v>
      </c>
      <c r="BI130" s="156">
        <f>IF(N130="nulová",J130,0)</f>
        <v>0</v>
      </c>
      <c r="BJ130" s="14" t="s">
        <v>136</v>
      </c>
      <c r="BK130" s="157">
        <f>ROUND(I130*H130,3)</f>
        <v>0</v>
      </c>
      <c r="BL130" s="14" t="s">
        <v>135</v>
      </c>
      <c r="BM130" s="155" t="s">
        <v>136</v>
      </c>
    </row>
    <row r="131" spans="1:65" s="12" customFormat="1" ht="25.9" customHeight="1" x14ac:dyDescent="0.2">
      <c r="B131" s="132"/>
      <c r="D131" s="133" t="s">
        <v>72</v>
      </c>
      <c r="E131" s="134" t="s">
        <v>287</v>
      </c>
      <c r="F131" s="134" t="s">
        <v>287</v>
      </c>
      <c r="J131" s="135">
        <f>BK131</f>
        <v>0</v>
      </c>
      <c r="L131" s="132"/>
      <c r="M131" s="136"/>
      <c r="N131" s="137"/>
      <c r="O131" s="137"/>
      <c r="P131" s="138">
        <f>P132+P136+P154+P169</f>
        <v>0.36168</v>
      </c>
      <c r="Q131" s="137"/>
      <c r="R131" s="138">
        <f>R132+R136+R154+R169</f>
        <v>2.1199999999999999E-3</v>
      </c>
      <c r="S131" s="137"/>
      <c r="T131" s="139">
        <f>T132+T136+T154+T169</f>
        <v>0</v>
      </c>
      <c r="AR131" s="133" t="s">
        <v>136</v>
      </c>
      <c r="AT131" s="140" t="s">
        <v>72</v>
      </c>
      <c r="AU131" s="140" t="s">
        <v>73</v>
      </c>
      <c r="AY131" s="133" t="s">
        <v>128</v>
      </c>
      <c r="BK131" s="141">
        <f>BK132+BK136+BK154+BK169</f>
        <v>0</v>
      </c>
    </row>
    <row r="132" spans="1:65" s="12" customFormat="1" ht="22.9" customHeight="1" x14ac:dyDescent="0.2">
      <c r="B132" s="132"/>
      <c r="D132" s="133" t="s">
        <v>72</v>
      </c>
      <c r="E132" s="142" t="s">
        <v>492</v>
      </c>
      <c r="F132" s="142" t="s">
        <v>493</v>
      </c>
      <c r="J132" s="143">
        <f>BK132</f>
        <v>0</v>
      </c>
      <c r="L132" s="132"/>
      <c r="M132" s="136"/>
      <c r="N132" s="137"/>
      <c r="O132" s="137"/>
      <c r="P132" s="138">
        <f>SUM(P133:P135)</f>
        <v>0</v>
      </c>
      <c r="Q132" s="137"/>
      <c r="R132" s="138">
        <f>SUM(R133:R135)</f>
        <v>0</v>
      </c>
      <c r="S132" s="137"/>
      <c r="T132" s="139">
        <f>SUM(T133:T135)</f>
        <v>0</v>
      </c>
      <c r="AR132" s="133" t="s">
        <v>136</v>
      </c>
      <c r="AT132" s="140" t="s">
        <v>72</v>
      </c>
      <c r="AU132" s="140" t="s">
        <v>81</v>
      </c>
      <c r="AY132" s="133" t="s">
        <v>128</v>
      </c>
      <c r="BK132" s="141">
        <f>SUM(BK133:BK135)</f>
        <v>0</v>
      </c>
    </row>
    <row r="133" spans="1:65" s="2" customFormat="1" ht="24.2" customHeight="1" x14ac:dyDescent="0.2">
      <c r="A133" s="26"/>
      <c r="B133" s="144"/>
      <c r="C133" s="145" t="s">
        <v>136</v>
      </c>
      <c r="D133" s="145" t="s">
        <v>131</v>
      </c>
      <c r="E133" s="146" t="s">
        <v>494</v>
      </c>
      <c r="F133" s="147" t="s">
        <v>495</v>
      </c>
      <c r="G133" s="148" t="s">
        <v>146</v>
      </c>
      <c r="H133" s="149">
        <v>13</v>
      </c>
      <c r="I133" s="149"/>
      <c r="J133" s="149">
        <f>ROUND(I133*H133,3)</f>
        <v>0</v>
      </c>
      <c r="K133" s="150"/>
      <c r="L133" s="27"/>
      <c r="M133" s="151" t="s">
        <v>1</v>
      </c>
      <c r="N133" s="152" t="s">
        <v>39</v>
      </c>
      <c r="O133" s="153">
        <v>0</v>
      </c>
      <c r="P133" s="153">
        <f>O133*H133</f>
        <v>0</v>
      </c>
      <c r="Q133" s="153">
        <v>0</v>
      </c>
      <c r="R133" s="153">
        <f>Q133*H133</f>
        <v>0</v>
      </c>
      <c r="S133" s="153">
        <v>0</v>
      </c>
      <c r="T133" s="154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194</v>
      </c>
      <c r="AT133" s="155" t="s">
        <v>131</v>
      </c>
      <c r="AU133" s="155" t="s">
        <v>136</v>
      </c>
      <c r="AY133" s="14" t="s">
        <v>128</v>
      </c>
      <c r="BE133" s="156">
        <f>IF(N133="základná",J133,0)</f>
        <v>0</v>
      </c>
      <c r="BF133" s="156">
        <f>IF(N133="znížená",J133,0)</f>
        <v>0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4" t="s">
        <v>136</v>
      </c>
      <c r="BK133" s="157">
        <f>ROUND(I133*H133,3)</f>
        <v>0</v>
      </c>
      <c r="BL133" s="14" t="s">
        <v>194</v>
      </c>
      <c r="BM133" s="155" t="s">
        <v>135</v>
      </c>
    </row>
    <row r="134" spans="1:65" s="2" customFormat="1" ht="24.2" customHeight="1" x14ac:dyDescent="0.2">
      <c r="A134" s="26"/>
      <c r="B134" s="144"/>
      <c r="C134" s="158" t="s">
        <v>129</v>
      </c>
      <c r="D134" s="158" t="s">
        <v>207</v>
      </c>
      <c r="E134" s="159" t="s">
        <v>496</v>
      </c>
      <c r="F134" s="160" t="s">
        <v>497</v>
      </c>
      <c r="G134" s="161" t="s">
        <v>146</v>
      </c>
      <c r="H134" s="162">
        <v>2</v>
      </c>
      <c r="I134" s="162"/>
      <c r="J134" s="162">
        <f>ROUND(I134*H134,3)</f>
        <v>0</v>
      </c>
      <c r="K134" s="163"/>
      <c r="L134" s="164"/>
      <c r="M134" s="165" t="s">
        <v>1</v>
      </c>
      <c r="N134" s="166" t="s">
        <v>39</v>
      </c>
      <c r="O134" s="153">
        <v>0</v>
      </c>
      <c r="P134" s="153">
        <f>O134*H134</f>
        <v>0</v>
      </c>
      <c r="Q134" s="153">
        <v>0</v>
      </c>
      <c r="R134" s="153">
        <f>Q134*H134</f>
        <v>0</v>
      </c>
      <c r="S134" s="153">
        <v>0</v>
      </c>
      <c r="T134" s="154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261</v>
      </c>
      <c r="AT134" s="155" t="s">
        <v>207</v>
      </c>
      <c r="AU134" s="155" t="s">
        <v>136</v>
      </c>
      <c r="AY134" s="14" t="s">
        <v>128</v>
      </c>
      <c r="BE134" s="156">
        <f>IF(N134="základná",J134,0)</f>
        <v>0</v>
      </c>
      <c r="BF134" s="156">
        <f>IF(N134="znížená",J134,0)</f>
        <v>0</v>
      </c>
      <c r="BG134" s="156">
        <f>IF(N134="zákl. prenesená",J134,0)</f>
        <v>0</v>
      </c>
      <c r="BH134" s="156">
        <f>IF(N134="zníž. prenesená",J134,0)</f>
        <v>0</v>
      </c>
      <c r="BI134" s="156">
        <f>IF(N134="nulová",J134,0)</f>
        <v>0</v>
      </c>
      <c r="BJ134" s="14" t="s">
        <v>136</v>
      </c>
      <c r="BK134" s="157">
        <f>ROUND(I134*H134,3)</f>
        <v>0</v>
      </c>
      <c r="BL134" s="14" t="s">
        <v>194</v>
      </c>
      <c r="BM134" s="155" t="s">
        <v>152</v>
      </c>
    </row>
    <row r="135" spans="1:65" s="2" customFormat="1" ht="24.2" customHeight="1" x14ac:dyDescent="0.2">
      <c r="A135" s="26"/>
      <c r="B135" s="144"/>
      <c r="C135" s="158" t="s">
        <v>135</v>
      </c>
      <c r="D135" s="158" t="s">
        <v>207</v>
      </c>
      <c r="E135" s="159" t="s">
        <v>498</v>
      </c>
      <c r="F135" s="160" t="s">
        <v>499</v>
      </c>
      <c r="G135" s="161" t="s">
        <v>146</v>
      </c>
      <c r="H135" s="162">
        <v>11</v>
      </c>
      <c r="I135" s="162"/>
      <c r="J135" s="162">
        <f>ROUND(I135*H135,3)</f>
        <v>0</v>
      </c>
      <c r="K135" s="163"/>
      <c r="L135" s="164"/>
      <c r="M135" s="165" t="s">
        <v>1</v>
      </c>
      <c r="N135" s="166" t="s">
        <v>39</v>
      </c>
      <c r="O135" s="153">
        <v>0</v>
      </c>
      <c r="P135" s="153">
        <f>O135*H135</f>
        <v>0</v>
      </c>
      <c r="Q135" s="153">
        <v>0</v>
      </c>
      <c r="R135" s="153">
        <f>Q135*H135</f>
        <v>0</v>
      </c>
      <c r="S135" s="153">
        <v>0</v>
      </c>
      <c r="T135" s="154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261</v>
      </c>
      <c r="AT135" s="155" t="s">
        <v>207</v>
      </c>
      <c r="AU135" s="155" t="s">
        <v>136</v>
      </c>
      <c r="AY135" s="14" t="s">
        <v>128</v>
      </c>
      <c r="BE135" s="156">
        <f>IF(N135="základná",J135,0)</f>
        <v>0</v>
      </c>
      <c r="BF135" s="156">
        <f>IF(N135="znížená",J135,0)</f>
        <v>0</v>
      </c>
      <c r="BG135" s="156">
        <f>IF(N135="zákl. prenesená",J135,0)</f>
        <v>0</v>
      </c>
      <c r="BH135" s="156">
        <f>IF(N135="zníž. prenesená",J135,0)</f>
        <v>0</v>
      </c>
      <c r="BI135" s="156">
        <f>IF(N135="nulová",J135,0)</f>
        <v>0</v>
      </c>
      <c r="BJ135" s="14" t="s">
        <v>136</v>
      </c>
      <c r="BK135" s="157">
        <f>ROUND(I135*H135,3)</f>
        <v>0</v>
      </c>
      <c r="BL135" s="14" t="s">
        <v>194</v>
      </c>
      <c r="BM135" s="155" t="s">
        <v>160</v>
      </c>
    </row>
    <row r="136" spans="1:65" s="12" customFormat="1" ht="22.9" customHeight="1" x14ac:dyDescent="0.2">
      <c r="B136" s="132"/>
      <c r="D136" s="133" t="s">
        <v>72</v>
      </c>
      <c r="E136" s="142" t="s">
        <v>500</v>
      </c>
      <c r="F136" s="142" t="s">
        <v>501</v>
      </c>
      <c r="J136" s="143">
        <f>BK136</f>
        <v>0</v>
      </c>
      <c r="L136" s="132"/>
      <c r="M136" s="136"/>
      <c r="N136" s="137"/>
      <c r="O136" s="137"/>
      <c r="P136" s="138">
        <f>SUM(P137:P153)</f>
        <v>0</v>
      </c>
      <c r="Q136" s="137"/>
      <c r="R136" s="138">
        <f>SUM(R137:R153)</f>
        <v>0</v>
      </c>
      <c r="S136" s="137"/>
      <c r="T136" s="139">
        <f>SUM(T137:T153)</f>
        <v>0</v>
      </c>
      <c r="AR136" s="133" t="s">
        <v>136</v>
      </c>
      <c r="AT136" s="140" t="s">
        <v>72</v>
      </c>
      <c r="AU136" s="140" t="s">
        <v>81</v>
      </c>
      <c r="AY136" s="133" t="s">
        <v>128</v>
      </c>
      <c r="BK136" s="141">
        <f>SUM(BK137:BK153)</f>
        <v>0</v>
      </c>
    </row>
    <row r="137" spans="1:65" s="2" customFormat="1" ht="16.5" customHeight="1" x14ac:dyDescent="0.2">
      <c r="A137" s="26"/>
      <c r="B137" s="144"/>
      <c r="C137" s="158" t="s">
        <v>148</v>
      </c>
      <c r="D137" s="158" t="s">
        <v>207</v>
      </c>
      <c r="E137" s="159" t="s">
        <v>502</v>
      </c>
      <c r="F137" s="160" t="s">
        <v>503</v>
      </c>
      <c r="G137" s="161" t="s">
        <v>180</v>
      </c>
      <c r="H137" s="162">
        <v>1</v>
      </c>
      <c r="I137" s="162"/>
      <c r="J137" s="162">
        <f t="shared" ref="J137:J153" si="0">ROUND(I137*H137,3)</f>
        <v>0</v>
      </c>
      <c r="K137" s="163"/>
      <c r="L137" s="164"/>
      <c r="M137" s="165" t="s">
        <v>1</v>
      </c>
      <c r="N137" s="166" t="s">
        <v>39</v>
      </c>
      <c r="O137" s="153">
        <v>0</v>
      </c>
      <c r="P137" s="153">
        <f t="shared" ref="P137:P153" si="1">O137*H137</f>
        <v>0</v>
      </c>
      <c r="Q137" s="153">
        <v>0</v>
      </c>
      <c r="R137" s="153">
        <f t="shared" ref="R137:R153" si="2">Q137*H137</f>
        <v>0</v>
      </c>
      <c r="S137" s="153">
        <v>0</v>
      </c>
      <c r="T137" s="154">
        <f t="shared" ref="T137:T153" si="3"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261</v>
      </c>
      <c r="AT137" s="155" t="s">
        <v>207</v>
      </c>
      <c r="AU137" s="155" t="s">
        <v>136</v>
      </c>
      <c r="AY137" s="14" t="s">
        <v>128</v>
      </c>
      <c r="BE137" s="156">
        <f t="shared" ref="BE137:BE153" si="4">IF(N137="základná",J137,0)</f>
        <v>0</v>
      </c>
      <c r="BF137" s="156">
        <f t="shared" ref="BF137:BF153" si="5">IF(N137="znížená",J137,0)</f>
        <v>0</v>
      </c>
      <c r="BG137" s="156">
        <f t="shared" ref="BG137:BG153" si="6">IF(N137="zákl. prenesená",J137,0)</f>
        <v>0</v>
      </c>
      <c r="BH137" s="156">
        <f t="shared" ref="BH137:BH153" si="7">IF(N137="zníž. prenesená",J137,0)</f>
        <v>0</v>
      </c>
      <c r="BI137" s="156">
        <f t="shared" ref="BI137:BI153" si="8">IF(N137="nulová",J137,0)</f>
        <v>0</v>
      </c>
      <c r="BJ137" s="14" t="s">
        <v>136</v>
      </c>
      <c r="BK137" s="157">
        <f t="shared" ref="BK137:BK153" si="9">ROUND(I137*H137,3)</f>
        <v>0</v>
      </c>
      <c r="BL137" s="14" t="s">
        <v>194</v>
      </c>
      <c r="BM137" s="155" t="s">
        <v>169</v>
      </c>
    </row>
    <row r="138" spans="1:65" s="2" customFormat="1" ht="24.2" customHeight="1" x14ac:dyDescent="0.2">
      <c r="A138" s="26"/>
      <c r="B138" s="144"/>
      <c r="C138" s="158" t="s">
        <v>152</v>
      </c>
      <c r="D138" s="158" t="s">
        <v>207</v>
      </c>
      <c r="E138" s="159" t="s">
        <v>504</v>
      </c>
      <c r="F138" s="160" t="s">
        <v>505</v>
      </c>
      <c r="G138" s="161" t="s">
        <v>180</v>
      </c>
      <c r="H138" s="162">
        <v>1</v>
      </c>
      <c r="I138" s="162"/>
      <c r="J138" s="162">
        <f t="shared" si="0"/>
        <v>0</v>
      </c>
      <c r="K138" s="163"/>
      <c r="L138" s="164"/>
      <c r="M138" s="165" t="s">
        <v>1</v>
      </c>
      <c r="N138" s="166" t="s">
        <v>39</v>
      </c>
      <c r="O138" s="153">
        <v>0</v>
      </c>
      <c r="P138" s="153">
        <f t="shared" si="1"/>
        <v>0</v>
      </c>
      <c r="Q138" s="153">
        <v>0</v>
      </c>
      <c r="R138" s="153">
        <f t="shared" si="2"/>
        <v>0</v>
      </c>
      <c r="S138" s="153">
        <v>0</v>
      </c>
      <c r="T138" s="154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261</v>
      </c>
      <c r="AT138" s="155" t="s">
        <v>207</v>
      </c>
      <c r="AU138" s="155" t="s">
        <v>136</v>
      </c>
      <c r="AY138" s="14" t="s">
        <v>128</v>
      </c>
      <c r="BE138" s="156">
        <f t="shared" si="4"/>
        <v>0</v>
      </c>
      <c r="BF138" s="156">
        <f t="shared" si="5"/>
        <v>0</v>
      </c>
      <c r="BG138" s="156">
        <f t="shared" si="6"/>
        <v>0</v>
      </c>
      <c r="BH138" s="156">
        <f t="shared" si="7"/>
        <v>0</v>
      </c>
      <c r="BI138" s="156">
        <f t="shared" si="8"/>
        <v>0</v>
      </c>
      <c r="BJ138" s="14" t="s">
        <v>136</v>
      </c>
      <c r="BK138" s="157">
        <f t="shared" si="9"/>
        <v>0</v>
      </c>
      <c r="BL138" s="14" t="s">
        <v>194</v>
      </c>
      <c r="BM138" s="155" t="s">
        <v>177</v>
      </c>
    </row>
    <row r="139" spans="1:65" s="2" customFormat="1" ht="24.2" customHeight="1" x14ac:dyDescent="0.2">
      <c r="A139" s="26"/>
      <c r="B139" s="144"/>
      <c r="C139" s="145" t="s">
        <v>156</v>
      </c>
      <c r="D139" s="145" t="s">
        <v>131</v>
      </c>
      <c r="E139" s="146" t="s">
        <v>506</v>
      </c>
      <c r="F139" s="147" t="s">
        <v>507</v>
      </c>
      <c r="G139" s="148" t="s">
        <v>146</v>
      </c>
      <c r="H139" s="149">
        <v>1</v>
      </c>
      <c r="I139" s="149"/>
      <c r="J139" s="149">
        <f t="shared" si="0"/>
        <v>0</v>
      </c>
      <c r="K139" s="150"/>
      <c r="L139" s="27"/>
      <c r="M139" s="151" t="s">
        <v>1</v>
      </c>
      <c r="N139" s="152" t="s">
        <v>39</v>
      </c>
      <c r="O139" s="153">
        <v>0</v>
      </c>
      <c r="P139" s="153">
        <f t="shared" si="1"/>
        <v>0</v>
      </c>
      <c r="Q139" s="153">
        <v>0</v>
      </c>
      <c r="R139" s="153">
        <f t="shared" si="2"/>
        <v>0</v>
      </c>
      <c r="S139" s="153">
        <v>0</v>
      </c>
      <c r="T139" s="154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194</v>
      </c>
      <c r="AT139" s="155" t="s">
        <v>131</v>
      </c>
      <c r="AU139" s="155" t="s">
        <v>136</v>
      </c>
      <c r="AY139" s="14" t="s">
        <v>128</v>
      </c>
      <c r="BE139" s="156">
        <f t="shared" si="4"/>
        <v>0</v>
      </c>
      <c r="BF139" s="156">
        <f t="shared" si="5"/>
        <v>0</v>
      </c>
      <c r="BG139" s="156">
        <f t="shared" si="6"/>
        <v>0</v>
      </c>
      <c r="BH139" s="156">
        <f t="shared" si="7"/>
        <v>0</v>
      </c>
      <c r="BI139" s="156">
        <f t="shared" si="8"/>
        <v>0</v>
      </c>
      <c r="BJ139" s="14" t="s">
        <v>136</v>
      </c>
      <c r="BK139" s="157">
        <f t="shared" si="9"/>
        <v>0</v>
      </c>
      <c r="BL139" s="14" t="s">
        <v>194</v>
      </c>
      <c r="BM139" s="155" t="s">
        <v>186</v>
      </c>
    </row>
    <row r="140" spans="1:65" s="2" customFormat="1" ht="24.2" customHeight="1" x14ac:dyDescent="0.2">
      <c r="A140" s="26"/>
      <c r="B140" s="144"/>
      <c r="C140" s="145" t="s">
        <v>160</v>
      </c>
      <c r="D140" s="145" t="s">
        <v>131</v>
      </c>
      <c r="E140" s="146" t="s">
        <v>508</v>
      </c>
      <c r="F140" s="147" t="s">
        <v>509</v>
      </c>
      <c r="G140" s="148" t="s">
        <v>146</v>
      </c>
      <c r="H140" s="149">
        <v>4.5</v>
      </c>
      <c r="I140" s="149"/>
      <c r="J140" s="149">
        <f t="shared" si="0"/>
        <v>0</v>
      </c>
      <c r="K140" s="150"/>
      <c r="L140" s="27"/>
      <c r="M140" s="151" t="s">
        <v>1</v>
      </c>
      <c r="N140" s="152" t="s">
        <v>39</v>
      </c>
      <c r="O140" s="153">
        <v>0</v>
      </c>
      <c r="P140" s="153">
        <f t="shared" si="1"/>
        <v>0</v>
      </c>
      <c r="Q140" s="153">
        <v>0</v>
      </c>
      <c r="R140" s="153">
        <f t="shared" si="2"/>
        <v>0</v>
      </c>
      <c r="S140" s="153">
        <v>0</v>
      </c>
      <c r="T140" s="154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194</v>
      </c>
      <c r="AT140" s="155" t="s">
        <v>131</v>
      </c>
      <c r="AU140" s="155" t="s">
        <v>136</v>
      </c>
      <c r="AY140" s="14" t="s">
        <v>128</v>
      </c>
      <c r="BE140" s="156">
        <f t="shared" si="4"/>
        <v>0</v>
      </c>
      <c r="BF140" s="156">
        <f t="shared" si="5"/>
        <v>0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136</v>
      </c>
      <c r="BK140" s="157">
        <f t="shared" si="9"/>
        <v>0</v>
      </c>
      <c r="BL140" s="14" t="s">
        <v>194</v>
      </c>
      <c r="BM140" s="155" t="s">
        <v>194</v>
      </c>
    </row>
    <row r="141" spans="1:65" s="2" customFormat="1" ht="24.2" customHeight="1" x14ac:dyDescent="0.2">
      <c r="A141" s="26"/>
      <c r="B141" s="144"/>
      <c r="C141" s="145" t="s">
        <v>165</v>
      </c>
      <c r="D141" s="145" t="s">
        <v>131</v>
      </c>
      <c r="E141" s="146" t="s">
        <v>510</v>
      </c>
      <c r="F141" s="147" t="s">
        <v>511</v>
      </c>
      <c r="G141" s="148" t="s">
        <v>146</v>
      </c>
      <c r="H141" s="149">
        <v>2.5</v>
      </c>
      <c r="I141" s="149"/>
      <c r="J141" s="149">
        <f t="shared" si="0"/>
        <v>0</v>
      </c>
      <c r="K141" s="150"/>
      <c r="L141" s="27"/>
      <c r="M141" s="151" t="s">
        <v>1</v>
      </c>
      <c r="N141" s="152" t="s">
        <v>39</v>
      </c>
      <c r="O141" s="153">
        <v>0</v>
      </c>
      <c r="P141" s="153">
        <f t="shared" si="1"/>
        <v>0</v>
      </c>
      <c r="Q141" s="153">
        <v>0</v>
      </c>
      <c r="R141" s="153">
        <f t="shared" si="2"/>
        <v>0</v>
      </c>
      <c r="S141" s="153">
        <v>0</v>
      </c>
      <c r="T141" s="154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194</v>
      </c>
      <c r="AT141" s="155" t="s">
        <v>131</v>
      </c>
      <c r="AU141" s="155" t="s">
        <v>136</v>
      </c>
      <c r="AY141" s="14" t="s">
        <v>128</v>
      </c>
      <c r="BE141" s="156">
        <f t="shared" si="4"/>
        <v>0</v>
      </c>
      <c r="BF141" s="156">
        <f t="shared" si="5"/>
        <v>0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136</v>
      </c>
      <c r="BK141" s="157">
        <f t="shared" si="9"/>
        <v>0</v>
      </c>
      <c r="BL141" s="14" t="s">
        <v>194</v>
      </c>
      <c r="BM141" s="155" t="s">
        <v>202</v>
      </c>
    </row>
    <row r="142" spans="1:65" s="2" customFormat="1" ht="24.2" customHeight="1" x14ac:dyDescent="0.2">
      <c r="A142" s="26"/>
      <c r="B142" s="144"/>
      <c r="C142" s="145" t="s">
        <v>169</v>
      </c>
      <c r="D142" s="145" t="s">
        <v>131</v>
      </c>
      <c r="E142" s="146" t="s">
        <v>512</v>
      </c>
      <c r="F142" s="147" t="s">
        <v>513</v>
      </c>
      <c r="G142" s="148" t="s">
        <v>146</v>
      </c>
      <c r="H142" s="149">
        <v>2</v>
      </c>
      <c r="I142" s="149"/>
      <c r="J142" s="149">
        <f t="shared" si="0"/>
        <v>0</v>
      </c>
      <c r="K142" s="150"/>
      <c r="L142" s="27"/>
      <c r="M142" s="151" t="s">
        <v>1</v>
      </c>
      <c r="N142" s="152" t="s">
        <v>39</v>
      </c>
      <c r="O142" s="153">
        <v>0</v>
      </c>
      <c r="P142" s="153">
        <f t="shared" si="1"/>
        <v>0</v>
      </c>
      <c r="Q142" s="153">
        <v>0</v>
      </c>
      <c r="R142" s="153">
        <f t="shared" si="2"/>
        <v>0</v>
      </c>
      <c r="S142" s="153">
        <v>0</v>
      </c>
      <c r="T142" s="154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194</v>
      </c>
      <c r="AT142" s="155" t="s">
        <v>131</v>
      </c>
      <c r="AU142" s="155" t="s">
        <v>136</v>
      </c>
      <c r="AY142" s="14" t="s">
        <v>128</v>
      </c>
      <c r="BE142" s="156">
        <f t="shared" si="4"/>
        <v>0</v>
      </c>
      <c r="BF142" s="156">
        <f t="shared" si="5"/>
        <v>0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136</v>
      </c>
      <c r="BK142" s="157">
        <f t="shared" si="9"/>
        <v>0</v>
      </c>
      <c r="BL142" s="14" t="s">
        <v>194</v>
      </c>
      <c r="BM142" s="155" t="s">
        <v>7</v>
      </c>
    </row>
    <row r="143" spans="1:65" s="2" customFormat="1" ht="24.2" customHeight="1" x14ac:dyDescent="0.2">
      <c r="A143" s="26"/>
      <c r="B143" s="144"/>
      <c r="C143" s="145" t="s">
        <v>173</v>
      </c>
      <c r="D143" s="145" t="s">
        <v>131</v>
      </c>
      <c r="E143" s="146" t="s">
        <v>514</v>
      </c>
      <c r="F143" s="147" t="s">
        <v>515</v>
      </c>
      <c r="G143" s="148" t="s">
        <v>180</v>
      </c>
      <c r="H143" s="149">
        <v>1</v>
      </c>
      <c r="I143" s="149"/>
      <c r="J143" s="149">
        <f t="shared" si="0"/>
        <v>0</v>
      </c>
      <c r="K143" s="150"/>
      <c r="L143" s="27"/>
      <c r="M143" s="151" t="s">
        <v>1</v>
      </c>
      <c r="N143" s="152" t="s">
        <v>39</v>
      </c>
      <c r="O143" s="153">
        <v>0</v>
      </c>
      <c r="P143" s="153">
        <f t="shared" si="1"/>
        <v>0</v>
      </c>
      <c r="Q143" s="153">
        <v>0</v>
      </c>
      <c r="R143" s="153">
        <f t="shared" si="2"/>
        <v>0</v>
      </c>
      <c r="S143" s="153">
        <v>0</v>
      </c>
      <c r="T143" s="154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194</v>
      </c>
      <c r="AT143" s="155" t="s">
        <v>131</v>
      </c>
      <c r="AU143" s="155" t="s">
        <v>136</v>
      </c>
      <c r="AY143" s="14" t="s">
        <v>128</v>
      </c>
      <c r="BE143" s="156">
        <f t="shared" si="4"/>
        <v>0</v>
      </c>
      <c r="BF143" s="156">
        <f t="shared" si="5"/>
        <v>0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136</v>
      </c>
      <c r="BK143" s="157">
        <f t="shared" si="9"/>
        <v>0</v>
      </c>
      <c r="BL143" s="14" t="s">
        <v>194</v>
      </c>
      <c r="BM143" s="155" t="s">
        <v>219</v>
      </c>
    </row>
    <row r="144" spans="1:65" s="2" customFormat="1" ht="24.2" customHeight="1" x14ac:dyDescent="0.2">
      <c r="A144" s="26"/>
      <c r="B144" s="144"/>
      <c r="C144" s="145" t="s">
        <v>177</v>
      </c>
      <c r="D144" s="145" t="s">
        <v>131</v>
      </c>
      <c r="E144" s="146" t="s">
        <v>516</v>
      </c>
      <c r="F144" s="147" t="s">
        <v>517</v>
      </c>
      <c r="G144" s="148" t="s">
        <v>180</v>
      </c>
      <c r="H144" s="149">
        <v>1</v>
      </c>
      <c r="I144" s="149"/>
      <c r="J144" s="149">
        <f t="shared" si="0"/>
        <v>0</v>
      </c>
      <c r="K144" s="150"/>
      <c r="L144" s="27"/>
      <c r="M144" s="151" t="s">
        <v>1</v>
      </c>
      <c r="N144" s="152" t="s">
        <v>39</v>
      </c>
      <c r="O144" s="153">
        <v>0</v>
      </c>
      <c r="P144" s="153">
        <f t="shared" si="1"/>
        <v>0</v>
      </c>
      <c r="Q144" s="153">
        <v>0</v>
      </c>
      <c r="R144" s="153">
        <f t="shared" si="2"/>
        <v>0</v>
      </c>
      <c r="S144" s="153">
        <v>0</v>
      </c>
      <c r="T144" s="154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194</v>
      </c>
      <c r="AT144" s="155" t="s">
        <v>131</v>
      </c>
      <c r="AU144" s="155" t="s">
        <v>136</v>
      </c>
      <c r="AY144" s="14" t="s">
        <v>128</v>
      </c>
      <c r="BE144" s="156">
        <f t="shared" si="4"/>
        <v>0</v>
      </c>
      <c r="BF144" s="156">
        <f t="shared" si="5"/>
        <v>0</v>
      </c>
      <c r="BG144" s="156">
        <f t="shared" si="6"/>
        <v>0</v>
      </c>
      <c r="BH144" s="156">
        <f t="shared" si="7"/>
        <v>0</v>
      </c>
      <c r="BI144" s="156">
        <f t="shared" si="8"/>
        <v>0</v>
      </c>
      <c r="BJ144" s="14" t="s">
        <v>136</v>
      </c>
      <c r="BK144" s="157">
        <f t="shared" si="9"/>
        <v>0</v>
      </c>
      <c r="BL144" s="14" t="s">
        <v>194</v>
      </c>
      <c r="BM144" s="155" t="s">
        <v>227</v>
      </c>
    </row>
    <row r="145" spans="1:65" s="2" customFormat="1" ht="24.2" customHeight="1" x14ac:dyDescent="0.2">
      <c r="A145" s="26"/>
      <c r="B145" s="144"/>
      <c r="C145" s="145" t="s">
        <v>182</v>
      </c>
      <c r="D145" s="145" t="s">
        <v>131</v>
      </c>
      <c r="E145" s="146" t="s">
        <v>518</v>
      </c>
      <c r="F145" s="147" t="s">
        <v>519</v>
      </c>
      <c r="G145" s="148" t="s">
        <v>180</v>
      </c>
      <c r="H145" s="149">
        <v>2</v>
      </c>
      <c r="I145" s="149"/>
      <c r="J145" s="149">
        <f t="shared" si="0"/>
        <v>0</v>
      </c>
      <c r="K145" s="150"/>
      <c r="L145" s="27"/>
      <c r="M145" s="151" t="s">
        <v>1</v>
      </c>
      <c r="N145" s="152" t="s">
        <v>39</v>
      </c>
      <c r="O145" s="153">
        <v>0</v>
      </c>
      <c r="P145" s="153">
        <f t="shared" si="1"/>
        <v>0</v>
      </c>
      <c r="Q145" s="153">
        <v>0</v>
      </c>
      <c r="R145" s="153">
        <f t="shared" si="2"/>
        <v>0</v>
      </c>
      <c r="S145" s="153">
        <v>0</v>
      </c>
      <c r="T145" s="154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194</v>
      </c>
      <c r="AT145" s="155" t="s">
        <v>131</v>
      </c>
      <c r="AU145" s="155" t="s">
        <v>136</v>
      </c>
      <c r="AY145" s="14" t="s">
        <v>128</v>
      </c>
      <c r="BE145" s="156">
        <f t="shared" si="4"/>
        <v>0</v>
      </c>
      <c r="BF145" s="156">
        <f t="shared" si="5"/>
        <v>0</v>
      </c>
      <c r="BG145" s="156">
        <f t="shared" si="6"/>
        <v>0</v>
      </c>
      <c r="BH145" s="156">
        <f t="shared" si="7"/>
        <v>0</v>
      </c>
      <c r="BI145" s="156">
        <f t="shared" si="8"/>
        <v>0</v>
      </c>
      <c r="BJ145" s="14" t="s">
        <v>136</v>
      </c>
      <c r="BK145" s="157">
        <f t="shared" si="9"/>
        <v>0</v>
      </c>
      <c r="BL145" s="14" t="s">
        <v>194</v>
      </c>
      <c r="BM145" s="155" t="s">
        <v>236</v>
      </c>
    </row>
    <row r="146" spans="1:65" s="2" customFormat="1" ht="24.2" customHeight="1" x14ac:dyDescent="0.2">
      <c r="A146" s="26"/>
      <c r="B146" s="144"/>
      <c r="C146" s="145" t="s">
        <v>186</v>
      </c>
      <c r="D146" s="145" t="s">
        <v>131</v>
      </c>
      <c r="E146" s="146" t="s">
        <v>520</v>
      </c>
      <c r="F146" s="147" t="s">
        <v>521</v>
      </c>
      <c r="G146" s="148" t="s">
        <v>180</v>
      </c>
      <c r="H146" s="149">
        <v>1</v>
      </c>
      <c r="I146" s="149"/>
      <c r="J146" s="149">
        <f t="shared" si="0"/>
        <v>0</v>
      </c>
      <c r="K146" s="150"/>
      <c r="L146" s="27"/>
      <c r="M146" s="151" t="s">
        <v>1</v>
      </c>
      <c r="N146" s="152" t="s">
        <v>39</v>
      </c>
      <c r="O146" s="153">
        <v>0</v>
      </c>
      <c r="P146" s="153">
        <f t="shared" si="1"/>
        <v>0</v>
      </c>
      <c r="Q146" s="153">
        <v>0</v>
      </c>
      <c r="R146" s="153">
        <f t="shared" si="2"/>
        <v>0</v>
      </c>
      <c r="S146" s="153">
        <v>0</v>
      </c>
      <c r="T146" s="154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194</v>
      </c>
      <c r="AT146" s="155" t="s">
        <v>131</v>
      </c>
      <c r="AU146" s="155" t="s">
        <v>136</v>
      </c>
      <c r="AY146" s="14" t="s">
        <v>128</v>
      </c>
      <c r="BE146" s="156">
        <f t="shared" si="4"/>
        <v>0</v>
      </c>
      <c r="BF146" s="156">
        <f t="shared" si="5"/>
        <v>0</v>
      </c>
      <c r="BG146" s="156">
        <f t="shared" si="6"/>
        <v>0</v>
      </c>
      <c r="BH146" s="156">
        <f t="shared" si="7"/>
        <v>0</v>
      </c>
      <c r="BI146" s="156">
        <f t="shared" si="8"/>
        <v>0</v>
      </c>
      <c r="BJ146" s="14" t="s">
        <v>136</v>
      </c>
      <c r="BK146" s="157">
        <f t="shared" si="9"/>
        <v>0</v>
      </c>
      <c r="BL146" s="14" t="s">
        <v>194</v>
      </c>
      <c r="BM146" s="155" t="s">
        <v>244</v>
      </c>
    </row>
    <row r="147" spans="1:65" s="2" customFormat="1" ht="24.2" customHeight="1" x14ac:dyDescent="0.2">
      <c r="A147" s="26"/>
      <c r="B147" s="144"/>
      <c r="C147" s="145" t="s">
        <v>190</v>
      </c>
      <c r="D147" s="145" t="s">
        <v>131</v>
      </c>
      <c r="E147" s="146" t="s">
        <v>522</v>
      </c>
      <c r="F147" s="147" t="s">
        <v>523</v>
      </c>
      <c r="G147" s="148" t="s">
        <v>146</v>
      </c>
      <c r="H147" s="149">
        <v>10</v>
      </c>
      <c r="I147" s="149"/>
      <c r="J147" s="149">
        <f t="shared" si="0"/>
        <v>0</v>
      </c>
      <c r="K147" s="150"/>
      <c r="L147" s="27"/>
      <c r="M147" s="151" t="s">
        <v>1</v>
      </c>
      <c r="N147" s="152" t="s">
        <v>39</v>
      </c>
      <c r="O147" s="153">
        <v>0</v>
      </c>
      <c r="P147" s="153">
        <f t="shared" si="1"/>
        <v>0</v>
      </c>
      <c r="Q147" s="153">
        <v>0</v>
      </c>
      <c r="R147" s="153">
        <f t="shared" si="2"/>
        <v>0</v>
      </c>
      <c r="S147" s="153">
        <v>0</v>
      </c>
      <c r="T147" s="154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194</v>
      </c>
      <c r="AT147" s="155" t="s">
        <v>131</v>
      </c>
      <c r="AU147" s="155" t="s">
        <v>136</v>
      </c>
      <c r="AY147" s="14" t="s">
        <v>128</v>
      </c>
      <c r="BE147" s="156">
        <f t="shared" si="4"/>
        <v>0</v>
      </c>
      <c r="BF147" s="156">
        <f t="shared" si="5"/>
        <v>0</v>
      </c>
      <c r="BG147" s="156">
        <f t="shared" si="6"/>
        <v>0</v>
      </c>
      <c r="BH147" s="156">
        <f t="shared" si="7"/>
        <v>0</v>
      </c>
      <c r="BI147" s="156">
        <f t="shared" si="8"/>
        <v>0</v>
      </c>
      <c r="BJ147" s="14" t="s">
        <v>136</v>
      </c>
      <c r="BK147" s="157">
        <f t="shared" si="9"/>
        <v>0</v>
      </c>
      <c r="BL147" s="14" t="s">
        <v>194</v>
      </c>
      <c r="BM147" s="155" t="s">
        <v>252</v>
      </c>
    </row>
    <row r="148" spans="1:65" s="2" customFormat="1" ht="55.5" customHeight="1" x14ac:dyDescent="0.2">
      <c r="A148" s="26"/>
      <c r="B148" s="144"/>
      <c r="C148" s="158" t="s">
        <v>194</v>
      </c>
      <c r="D148" s="158" t="s">
        <v>207</v>
      </c>
      <c r="E148" s="159" t="s">
        <v>524</v>
      </c>
      <c r="F148" s="160" t="s">
        <v>525</v>
      </c>
      <c r="G148" s="161" t="s">
        <v>180</v>
      </c>
      <c r="H148" s="162">
        <v>1</v>
      </c>
      <c r="I148" s="162"/>
      <c r="J148" s="162">
        <f t="shared" si="0"/>
        <v>0</v>
      </c>
      <c r="K148" s="163"/>
      <c r="L148" s="164"/>
      <c r="M148" s="165" t="s">
        <v>1</v>
      </c>
      <c r="N148" s="166" t="s">
        <v>39</v>
      </c>
      <c r="O148" s="153">
        <v>0</v>
      </c>
      <c r="P148" s="153">
        <f t="shared" si="1"/>
        <v>0</v>
      </c>
      <c r="Q148" s="153">
        <v>0</v>
      </c>
      <c r="R148" s="153">
        <f t="shared" si="2"/>
        <v>0</v>
      </c>
      <c r="S148" s="153">
        <v>0</v>
      </c>
      <c r="T148" s="154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261</v>
      </c>
      <c r="AT148" s="155" t="s">
        <v>207</v>
      </c>
      <c r="AU148" s="155" t="s">
        <v>136</v>
      </c>
      <c r="AY148" s="14" t="s">
        <v>128</v>
      </c>
      <c r="BE148" s="156">
        <f t="shared" si="4"/>
        <v>0</v>
      </c>
      <c r="BF148" s="156">
        <f t="shared" si="5"/>
        <v>0</v>
      </c>
      <c r="BG148" s="156">
        <f t="shared" si="6"/>
        <v>0</v>
      </c>
      <c r="BH148" s="156">
        <f t="shared" si="7"/>
        <v>0</v>
      </c>
      <c r="BI148" s="156">
        <f t="shared" si="8"/>
        <v>0</v>
      </c>
      <c r="BJ148" s="14" t="s">
        <v>136</v>
      </c>
      <c r="BK148" s="157">
        <f t="shared" si="9"/>
        <v>0</v>
      </c>
      <c r="BL148" s="14" t="s">
        <v>194</v>
      </c>
      <c r="BM148" s="155" t="s">
        <v>261</v>
      </c>
    </row>
    <row r="149" spans="1:65" s="2" customFormat="1" ht="24.2" customHeight="1" x14ac:dyDescent="0.2">
      <c r="A149" s="26"/>
      <c r="B149" s="144"/>
      <c r="C149" s="145" t="s">
        <v>198</v>
      </c>
      <c r="D149" s="145" t="s">
        <v>131</v>
      </c>
      <c r="E149" s="146" t="s">
        <v>526</v>
      </c>
      <c r="F149" s="147" t="s">
        <v>527</v>
      </c>
      <c r="G149" s="148" t="s">
        <v>259</v>
      </c>
      <c r="H149" s="149">
        <v>1</v>
      </c>
      <c r="I149" s="149"/>
      <c r="J149" s="149">
        <f t="shared" si="0"/>
        <v>0</v>
      </c>
      <c r="K149" s="150"/>
      <c r="L149" s="27"/>
      <c r="M149" s="151" t="s">
        <v>1</v>
      </c>
      <c r="N149" s="152" t="s">
        <v>39</v>
      </c>
      <c r="O149" s="153">
        <v>0</v>
      </c>
      <c r="P149" s="153">
        <f t="shared" si="1"/>
        <v>0</v>
      </c>
      <c r="Q149" s="153">
        <v>0</v>
      </c>
      <c r="R149" s="153">
        <f t="shared" si="2"/>
        <v>0</v>
      </c>
      <c r="S149" s="153">
        <v>0</v>
      </c>
      <c r="T149" s="154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194</v>
      </c>
      <c r="AT149" s="155" t="s">
        <v>131</v>
      </c>
      <c r="AU149" s="155" t="s">
        <v>136</v>
      </c>
      <c r="AY149" s="14" t="s">
        <v>128</v>
      </c>
      <c r="BE149" s="156">
        <f t="shared" si="4"/>
        <v>0</v>
      </c>
      <c r="BF149" s="156">
        <f t="shared" si="5"/>
        <v>0</v>
      </c>
      <c r="BG149" s="156">
        <f t="shared" si="6"/>
        <v>0</v>
      </c>
      <c r="BH149" s="156">
        <f t="shared" si="7"/>
        <v>0</v>
      </c>
      <c r="BI149" s="156">
        <f t="shared" si="8"/>
        <v>0</v>
      </c>
      <c r="BJ149" s="14" t="s">
        <v>136</v>
      </c>
      <c r="BK149" s="157">
        <f t="shared" si="9"/>
        <v>0</v>
      </c>
      <c r="BL149" s="14" t="s">
        <v>194</v>
      </c>
      <c r="BM149" s="155" t="s">
        <v>277</v>
      </c>
    </row>
    <row r="150" spans="1:65" s="2" customFormat="1" ht="33" customHeight="1" x14ac:dyDescent="0.2">
      <c r="A150" s="26"/>
      <c r="B150" s="144"/>
      <c r="C150" s="158" t="s">
        <v>202</v>
      </c>
      <c r="D150" s="158" t="s">
        <v>207</v>
      </c>
      <c r="E150" s="159" t="s">
        <v>528</v>
      </c>
      <c r="F150" s="160" t="s">
        <v>529</v>
      </c>
      <c r="G150" s="161" t="s">
        <v>180</v>
      </c>
      <c r="H150" s="162">
        <v>2</v>
      </c>
      <c r="I150" s="162"/>
      <c r="J150" s="162">
        <f t="shared" si="0"/>
        <v>0</v>
      </c>
      <c r="K150" s="163"/>
      <c r="L150" s="164"/>
      <c r="M150" s="165" t="s">
        <v>1</v>
      </c>
      <c r="N150" s="166" t="s">
        <v>39</v>
      </c>
      <c r="O150" s="153">
        <v>0</v>
      </c>
      <c r="P150" s="153">
        <f t="shared" si="1"/>
        <v>0</v>
      </c>
      <c r="Q150" s="153">
        <v>0</v>
      </c>
      <c r="R150" s="153">
        <f t="shared" si="2"/>
        <v>0</v>
      </c>
      <c r="S150" s="153">
        <v>0</v>
      </c>
      <c r="T150" s="154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261</v>
      </c>
      <c r="AT150" s="155" t="s">
        <v>207</v>
      </c>
      <c r="AU150" s="155" t="s">
        <v>136</v>
      </c>
      <c r="AY150" s="14" t="s">
        <v>128</v>
      </c>
      <c r="BE150" s="156">
        <f t="shared" si="4"/>
        <v>0</v>
      </c>
      <c r="BF150" s="156">
        <f t="shared" si="5"/>
        <v>0</v>
      </c>
      <c r="BG150" s="156">
        <f t="shared" si="6"/>
        <v>0</v>
      </c>
      <c r="BH150" s="156">
        <f t="shared" si="7"/>
        <v>0</v>
      </c>
      <c r="BI150" s="156">
        <f t="shared" si="8"/>
        <v>0</v>
      </c>
      <c r="BJ150" s="14" t="s">
        <v>136</v>
      </c>
      <c r="BK150" s="157">
        <f t="shared" si="9"/>
        <v>0</v>
      </c>
      <c r="BL150" s="14" t="s">
        <v>194</v>
      </c>
      <c r="BM150" s="155" t="s">
        <v>291</v>
      </c>
    </row>
    <row r="151" spans="1:65" s="2" customFormat="1" ht="33" customHeight="1" x14ac:dyDescent="0.2">
      <c r="A151" s="26"/>
      <c r="B151" s="144"/>
      <c r="C151" s="158" t="s">
        <v>206</v>
      </c>
      <c r="D151" s="158" t="s">
        <v>207</v>
      </c>
      <c r="E151" s="159" t="s">
        <v>530</v>
      </c>
      <c r="F151" s="160" t="s">
        <v>531</v>
      </c>
      <c r="G151" s="161" t="s">
        <v>180</v>
      </c>
      <c r="H151" s="162">
        <v>4.5</v>
      </c>
      <c r="I151" s="162"/>
      <c r="J151" s="162">
        <f t="shared" si="0"/>
        <v>0</v>
      </c>
      <c r="K151" s="163"/>
      <c r="L151" s="164"/>
      <c r="M151" s="165" t="s">
        <v>1</v>
      </c>
      <c r="N151" s="166" t="s">
        <v>39</v>
      </c>
      <c r="O151" s="153">
        <v>0</v>
      </c>
      <c r="P151" s="153">
        <f t="shared" si="1"/>
        <v>0</v>
      </c>
      <c r="Q151" s="153">
        <v>0</v>
      </c>
      <c r="R151" s="153">
        <f t="shared" si="2"/>
        <v>0</v>
      </c>
      <c r="S151" s="153">
        <v>0</v>
      </c>
      <c r="T151" s="154">
        <f t="shared" si="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261</v>
      </c>
      <c r="AT151" s="155" t="s">
        <v>207</v>
      </c>
      <c r="AU151" s="155" t="s">
        <v>136</v>
      </c>
      <c r="AY151" s="14" t="s">
        <v>128</v>
      </c>
      <c r="BE151" s="156">
        <f t="shared" si="4"/>
        <v>0</v>
      </c>
      <c r="BF151" s="156">
        <f t="shared" si="5"/>
        <v>0</v>
      </c>
      <c r="BG151" s="156">
        <f t="shared" si="6"/>
        <v>0</v>
      </c>
      <c r="BH151" s="156">
        <f t="shared" si="7"/>
        <v>0</v>
      </c>
      <c r="BI151" s="156">
        <f t="shared" si="8"/>
        <v>0</v>
      </c>
      <c r="BJ151" s="14" t="s">
        <v>136</v>
      </c>
      <c r="BK151" s="157">
        <f t="shared" si="9"/>
        <v>0</v>
      </c>
      <c r="BL151" s="14" t="s">
        <v>194</v>
      </c>
      <c r="BM151" s="155" t="s">
        <v>300</v>
      </c>
    </row>
    <row r="152" spans="1:65" s="2" customFormat="1" ht="33" customHeight="1" x14ac:dyDescent="0.2">
      <c r="A152" s="26"/>
      <c r="B152" s="144"/>
      <c r="C152" s="158" t="s">
        <v>7</v>
      </c>
      <c r="D152" s="158" t="s">
        <v>207</v>
      </c>
      <c r="E152" s="159" t="s">
        <v>532</v>
      </c>
      <c r="F152" s="160" t="s">
        <v>533</v>
      </c>
      <c r="G152" s="161" t="s">
        <v>180</v>
      </c>
      <c r="H152" s="162">
        <v>2.5</v>
      </c>
      <c r="I152" s="162"/>
      <c r="J152" s="162">
        <f t="shared" si="0"/>
        <v>0</v>
      </c>
      <c r="K152" s="163"/>
      <c r="L152" s="164"/>
      <c r="M152" s="165" t="s">
        <v>1</v>
      </c>
      <c r="N152" s="166" t="s">
        <v>39</v>
      </c>
      <c r="O152" s="153">
        <v>0</v>
      </c>
      <c r="P152" s="153">
        <f t="shared" si="1"/>
        <v>0</v>
      </c>
      <c r="Q152" s="153">
        <v>0</v>
      </c>
      <c r="R152" s="153">
        <f t="shared" si="2"/>
        <v>0</v>
      </c>
      <c r="S152" s="153">
        <v>0</v>
      </c>
      <c r="T152" s="154">
        <f t="shared" si="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261</v>
      </c>
      <c r="AT152" s="155" t="s">
        <v>207</v>
      </c>
      <c r="AU152" s="155" t="s">
        <v>136</v>
      </c>
      <c r="AY152" s="14" t="s">
        <v>128</v>
      </c>
      <c r="BE152" s="156">
        <f t="shared" si="4"/>
        <v>0</v>
      </c>
      <c r="BF152" s="156">
        <f t="shared" si="5"/>
        <v>0</v>
      </c>
      <c r="BG152" s="156">
        <f t="shared" si="6"/>
        <v>0</v>
      </c>
      <c r="BH152" s="156">
        <f t="shared" si="7"/>
        <v>0</v>
      </c>
      <c r="BI152" s="156">
        <f t="shared" si="8"/>
        <v>0</v>
      </c>
      <c r="BJ152" s="14" t="s">
        <v>136</v>
      </c>
      <c r="BK152" s="157">
        <f t="shared" si="9"/>
        <v>0</v>
      </c>
      <c r="BL152" s="14" t="s">
        <v>194</v>
      </c>
      <c r="BM152" s="155" t="s">
        <v>312</v>
      </c>
    </row>
    <row r="153" spans="1:65" s="2" customFormat="1" ht="33" customHeight="1" x14ac:dyDescent="0.2">
      <c r="A153" s="26"/>
      <c r="B153" s="144"/>
      <c r="C153" s="158" t="s">
        <v>214</v>
      </c>
      <c r="D153" s="158" t="s">
        <v>207</v>
      </c>
      <c r="E153" s="159" t="s">
        <v>534</v>
      </c>
      <c r="F153" s="160" t="s">
        <v>535</v>
      </c>
      <c r="G153" s="161" t="s">
        <v>180</v>
      </c>
      <c r="H153" s="162">
        <v>1</v>
      </c>
      <c r="I153" s="162"/>
      <c r="J153" s="162">
        <f t="shared" si="0"/>
        <v>0</v>
      </c>
      <c r="K153" s="163"/>
      <c r="L153" s="164"/>
      <c r="M153" s="165" t="s">
        <v>1</v>
      </c>
      <c r="N153" s="166" t="s">
        <v>39</v>
      </c>
      <c r="O153" s="153">
        <v>0</v>
      </c>
      <c r="P153" s="153">
        <f t="shared" si="1"/>
        <v>0</v>
      </c>
      <c r="Q153" s="153">
        <v>0</v>
      </c>
      <c r="R153" s="153">
        <f t="shared" si="2"/>
        <v>0</v>
      </c>
      <c r="S153" s="153">
        <v>0</v>
      </c>
      <c r="T153" s="154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261</v>
      </c>
      <c r="AT153" s="155" t="s">
        <v>207</v>
      </c>
      <c r="AU153" s="155" t="s">
        <v>136</v>
      </c>
      <c r="AY153" s="14" t="s">
        <v>128</v>
      </c>
      <c r="BE153" s="156">
        <f t="shared" si="4"/>
        <v>0</v>
      </c>
      <c r="BF153" s="156">
        <f t="shared" si="5"/>
        <v>0</v>
      </c>
      <c r="BG153" s="156">
        <f t="shared" si="6"/>
        <v>0</v>
      </c>
      <c r="BH153" s="156">
        <f t="shared" si="7"/>
        <v>0</v>
      </c>
      <c r="BI153" s="156">
        <f t="shared" si="8"/>
        <v>0</v>
      </c>
      <c r="BJ153" s="14" t="s">
        <v>136</v>
      </c>
      <c r="BK153" s="157">
        <f t="shared" si="9"/>
        <v>0</v>
      </c>
      <c r="BL153" s="14" t="s">
        <v>194</v>
      </c>
      <c r="BM153" s="155" t="s">
        <v>322</v>
      </c>
    </row>
    <row r="154" spans="1:65" s="12" customFormat="1" ht="22.9" customHeight="1" x14ac:dyDescent="0.2">
      <c r="B154" s="132"/>
      <c r="D154" s="133" t="s">
        <v>72</v>
      </c>
      <c r="E154" s="142" t="s">
        <v>536</v>
      </c>
      <c r="F154" s="142" t="s">
        <v>537</v>
      </c>
      <c r="J154" s="143">
        <f>BK154</f>
        <v>0</v>
      </c>
      <c r="L154" s="132"/>
      <c r="M154" s="136"/>
      <c r="N154" s="137"/>
      <c r="O154" s="137"/>
      <c r="P154" s="138">
        <f>SUM(P155:P168)</f>
        <v>0</v>
      </c>
      <c r="Q154" s="137"/>
      <c r="R154" s="138">
        <f>SUM(R155:R168)</f>
        <v>0</v>
      </c>
      <c r="S154" s="137"/>
      <c r="T154" s="139">
        <f>SUM(T155:T168)</f>
        <v>0</v>
      </c>
      <c r="AR154" s="133" t="s">
        <v>136</v>
      </c>
      <c r="AT154" s="140" t="s">
        <v>72</v>
      </c>
      <c r="AU154" s="140" t="s">
        <v>81</v>
      </c>
      <c r="AY154" s="133" t="s">
        <v>128</v>
      </c>
      <c r="BK154" s="141">
        <f>SUM(BK155:BK168)</f>
        <v>0</v>
      </c>
    </row>
    <row r="155" spans="1:65" s="2" customFormat="1" ht="33" customHeight="1" x14ac:dyDescent="0.2">
      <c r="A155" s="26"/>
      <c r="B155" s="144"/>
      <c r="C155" s="158" t="s">
        <v>219</v>
      </c>
      <c r="D155" s="158" t="s">
        <v>207</v>
      </c>
      <c r="E155" s="159" t="s">
        <v>538</v>
      </c>
      <c r="F155" s="160" t="s">
        <v>539</v>
      </c>
      <c r="G155" s="161" t="s">
        <v>146</v>
      </c>
      <c r="H155" s="162">
        <v>1.8</v>
      </c>
      <c r="I155" s="162"/>
      <c r="J155" s="162">
        <f t="shared" ref="J155:J168" si="10">ROUND(I155*H155,3)</f>
        <v>0</v>
      </c>
      <c r="K155" s="163"/>
      <c r="L155" s="164"/>
      <c r="M155" s="165" t="s">
        <v>1</v>
      </c>
      <c r="N155" s="166" t="s">
        <v>39</v>
      </c>
      <c r="O155" s="153">
        <v>0</v>
      </c>
      <c r="P155" s="153">
        <f t="shared" ref="P155:P168" si="11">O155*H155</f>
        <v>0</v>
      </c>
      <c r="Q155" s="153">
        <v>0</v>
      </c>
      <c r="R155" s="153">
        <f t="shared" ref="R155:R168" si="12">Q155*H155</f>
        <v>0</v>
      </c>
      <c r="S155" s="153">
        <v>0</v>
      </c>
      <c r="T155" s="154">
        <f t="shared" ref="T155:T168" si="13"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261</v>
      </c>
      <c r="AT155" s="155" t="s">
        <v>207</v>
      </c>
      <c r="AU155" s="155" t="s">
        <v>136</v>
      </c>
      <c r="AY155" s="14" t="s">
        <v>128</v>
      </c>
      <c r="BE155" s="156">
        <f t="shared" ref="BE155:BE168" si="14">IF(N155="základná",J155,0)</f>
        <v>0</v>
      </c>
      <c r="BF155" s="156">
        <f t="shared" ref="BF155:BF168" si="15">IF(N155="znížená",J155,0)</f>
        <v>0</v>
      </c>
      <c r="BG155" s="156">
        <f t="shared" ref="BG155:BG168" si="16">IF(N155="zákl. prenesená",J155,0)</f>
        <v>0</v>
      </c>
      <c r="BH155" s="156">
        <f t="shared" ref="BH155:BH168" si="17">IF(N155="zníž. prenesená",J155,0)</f>
        <v>0</v>
      </c>
      <c r="BI155" s="156">
        <f t="shared" ref="BI155:BI168" si="18">IF(N155="nulová",J155,0)</f>
        <v>0</v>
      </c>
      <c r="BJ155" s="14" t="s">
        <v>136</v>
      </c>
      <c r="BK155" s="157">
        <f t="shared" ref="BK155:BK168" si="19">ROUND(I155*H155,3)</f>
        <v>0</v>
      </c>
      <c r="BL155" s="14" t="s">
        <v>194</v>
      </c>
      <c r="BM155" s="155" t="s">
        <v>330</v>
      </c>
    </row>
    <row r="156" spans="1:65" s="2" customFormat="1" ht="24.2" customHeight="1" x14ac:dyDescent="0.2">
      <c r="A156" s="26"/>
      <c r="B156" s="144"/>
      <c r="C156" s="158" t="s">
        <v>223</v>
      </c>
      <c r="D156" s="158" t="s">
        <v>207</v>
      </c>
      <c r="E156" s="159" t="s">
        <v>540</v>
      </c>
      <c r="F156" s="160" t="s">
        <v>541</v>
      </c>
      <c r="G156" s="161" t="s">
        <v>146</v>
      </c>
      <c r="H156" s="162">
        <v>11</v>
      </c>
      <c r="I156" s="162"/>
      <c r="J156" s="162">
        <f t="shared" si="10"/>
        <v>0</v>
      </c>
      <c r="K156" s="163"/>
      <c r="L156" s="164"/>
      <c r="M156" s="165" t="s">
        <v>1</v>
      </c>
      <c r="N156" s="166" t="s">
        <v>39</v>
      </c>
      <c r="O156" s="153">
        <v>0</v>
      </c>
      <c r="P156" s="153">
        <f t="shared" si="11"/>
        <v>0</v>
      </c>
      <c r="Q156" s="153">
        <v>0</v>
      </c>
      <c r="R156" s="153">
        <f t="shared" si="12"/>
        <v>0</v>
      </c>
      <c r="S156" s="153">
        <v>0</v>
      </c>
      <c r="T156" s="154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261</v>
      </c>
      <c r="AT156" s="155" t="s">
        <v>207</v>
      </c>
      <c r="AU156" s="155" t="s">
        <v>136</v>
      </c>
      <c r="AY156" s="14" t="s">
        <v>128</v>
      </c>
      <c r="BE156" s="156">
        <f t="shared" si="14"/>
        <v>0</v>
      </c>
      <c r="BF156" s="156">
        <f t="shared" si="15"/>
        <v>0</v>
      </c>
      <c r="BG156" s="156">
        <f t="shared" si="16"/>
        <v>0</v>
      </c>
      <c r="BH156" s="156">
        <f t="shared" si="17"/>
        <v>0</v>
      </c>
      <c r="BI156" s="156">
        <f t="shared" si="18"/>
        <v>0</v>
      </c>
      <c r="BJ156" s="14" t="s">
        <v>136</v>
      </c>
      <c r="BK156" s="157">
        <f t="shared" si="19"/>
        <v>0</v>
      </c>
      <c r="BL156" s="14" t="s">
        <v>194</v>
      </c>
      <c r="BM156" s="155" t="s">
        <v>338</v>
      </c>
    </row>
    <row r="157" spans="1:65" s="2" customFormat="1" ht="55.5" customHeight="1" x14ac:dyDescent="0.2">
      <c r="A157" s="26"/>
      <c r="B157" s="144"/>
      <c r="C157" s="158" t="s">
        <v>227</v>
      </c>
      <c r="D157" s="158" t="s">
        <v>207</v>
      </c>
      <c r="E157" s="159" t="s">
        <v>524</v>
      </c>
      <c r="F157" s="160" t="s">
        <v>525</v>
      </c>
      <c r="G157" s="161" t="s">
        <v>180</v>
      </c>
      <c r="H157" s="162">
        <v>1</v>
      </c>
      <c r="I157" s="162"/>
      <c r="J157" s="162">
        <f t="shared" si="10"/>
        <v>0</v>
      </c>
      <c r="K157" s="163"/>
      <c r="L157" s="164"/>
      <c r="M157" s="165" t="s">
        <v>1</v>
      </c>
      <c r="N157" s="166" t="s">
        <v>39</v>
      </c>
      <c r="O157" s="153">
        <v>0</v>
      </c>
      <c r="P157" s="153">
        <f t="shared" si="11"/>
        <v>0</v>
      </c>
      <c r="Q157" s="153">
        <v>0</v>
      </c>
      <c r="R157" s="153">
        <f t="shared" si="12"/>
        <v>0</v>
      </c>
      <c r="S157" s="153">
        <v>0</v>
      </c>
      <c r="T157" s="154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261</v>
      </c>
      <c r="AT157" s="155" t="s">
        <v>207</v>
      </c>
      <c r="AU157" s="155" t="s">
        <v>136</v>
      </c>
      <c r="AY157" s="14" t="s">
        <v>128</v>
      </c>
      <c r="BE157" s="156">
        <f t="shared" si="14"/>
        <v>0</v>
      </c>
      <c r="BF157" s="156">
        <f t="shared" si="15"/>
        <v>0</v>
      </c>
      <c r="BG157" s="156">
        <f t="shared" si="16"/>
        <v>0</v>
      </c>
      <c r="BH157" s="156">
        <f t="shared" si="17"/>
        <v>0</v>
      </c>
      <c r="BI157" s="156">
        <f t="shared" si="18"/>
        <v>0</v>
      </c>
      <c r="BJ157" s="14" t="s">
        <v>136</v>
      </c>
      <c r="BK157" s="157">
        <f t="shared" si="19"/>
        <v>0</v>
      </c>
      <c r="BL157" s="14" t="s">
        <v>194</v>
      </c>
      <c r="BM157" s="155" t="s">
        <v>346</v>
      </c>
    </row>
    <row r="158" spans="1:65" s="2" customFormat="1" ht="24.2" customHeight="1" x14ac:dyDescent="0.2">
      <c r="A158" s="26"/>
      <c r="B158" s="144"/>
      <c r="C158" s="145" t="s">
        <v>232</v>
      </c>
      <c r="D158" s="145" t="s">
        <v>131</v>
      </c>
      <c r="E158" s="146" t="s">
        <v>542</v>
      </c>
      <c r="F158" s="147" t="s">
        <v>543</v>
      </c>
      <c r="G158" s="148" t="s">
        <v>146</v>
      </c>
      <c r="H158" s="149">
        <v>1.8</v>
      </c>
      <c r="I158" s="149"/>
      <c r="J158" s="149">
        <f t="shared" si="10"/>
        <v>0</v>
      </c>
      <c r="K158" s="150"/>
      <c r="L158" s="27"/>
      <c r="M158" s="151" t="s">
        <v>1</v>
      </c>
      <c r="N158" s="152" t="s">
        <v>39</v>
      </c>
      <c r="O158" s="153">
        <v>0</v>
      </c>
      <c r="P158" s="153">
        <f t="shared" si="11"/>
        <v>0</v>
      </c>
      <c r="Q158" s="153">
        <v>0</v>
      </c>
      <c r="R158" s="153">
        <f t="shared" si="12"/>
        <v>0</v>
      </c>
      <c r="S158" s="153">
        <v>0</v>
      </c>
      <c r="T158" s="154">
        <f t="shared" si="1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194</v>
      </c>
      <c r="AT158" s="155" t="s">
        <v>131</v>
      </c>
      <c r="AU158" s="155" t="s">
        <v>136</v>
      </c>
      <c r="AY158" s="14" t="s">
        <v>128</v>
      </c>
      <c r="BE158" s="156">
        <f t="shared" si="14"/>
        <v>0</v>
      </c>
      <c r="BF158" s="156">
        <f t="shared" si="15"/>
        <v>0</v>
      </c>
      <c r="BG158" s="156">
        <f t="shared" si="16"/>
        <v>0</v>
      </c>
      <c r="BH158" s="156">
        <f t="shared" si="17"/>
        <v>0</v>
      </c>
      <c r="BI158" s="156">
        <f t="shared" si="18"/>
        <v>0</v>
      </c>
      <c r="BJ158" s="14" t="s">
        <v>136</v>
      </c>
      <c r="BK158" s="157">
        <f t="shared" si="19"/>
        <v>0</v>
      </c>
      <c r="BL158" s="14" t="s">
        <v>194</v>
      </c>
      <c r="BM158" s="155" t="s">
        <v>356</v>
      </c>
    </row>
    <row r="159" spans="1:65" s="2" customFormat="1" ht="24.2" customHeight="1" x14ac:dyDescent="0.2">
      <c r="A159" s="26"/>
      <c r="B159" s="144"/>
      <c r="C159" s="145" t="s">
        <v>236</v>
      </c>
      <c r="D159" s="145" t="s">
        <v>131</v>
      </c>
      <c r="E159" s="146" t="s">
        <v>544</v>
      </c>
      <c r="F159" s="147" t="s">
        <v>545</v>
      </c>
      <c r="G159" s="148" t="s">
        <v>146</v>
      </c>
      <c r="H159" s="149">
        <v>11</v>
      </c>
      <c r="I159" s="149"/>
      <c r="J159" s="149">
        <f t="shared" si="10"/>
        <v>0</v>
      </c>
      <c r="K159" s="150"/>
      <c r="L159" s="27"/>
      <c r="M159" s="151" t="s">
        <v>1</v>
      </c>
      <c r="N159" s="152" t="s">
        <v>39</v>
      </c>
      <c r="O159" s="153">
        <v>0</v>
      </c>
      <c r="P159" s="153">
        <f t="shared" si="11"/>
        <v>0</v>
      </c>
      <c r="Q159" s="153">
        <v>0</v>
      </c>
      <c r="R159" s="153">
        <f t="shared" si="12"/>
        <v>0</v>
      </c>
      <c r="S159" s="153">
        <v>0</v>
      </c>
      <c r="T159" s="154">
        <f t="shared" si="1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194</v>
      </c>
      <c r="AT159" s="155" t="s">
        <v>131</v>
      </c>
      <c r="AU159" s="155" t="s">
        <v>136</v>
      </c>
      <c r="AY159" s="14" t="s">
        <v>128</v>
      </c>
      <c r="BE159" s="156">
        <f t="shared" si="14"/>
        <v>0</v>
      </c>
      <c r="BF159" s="156">
        <f t="shared" si="15"/>
        <v>0</v>
      </c>
      <c r="BG159" s="156">
        <f t="shared" si="16"/>
        <v>0</v>
      </c>
      <c r="BH159" s="156">
        <f t="shared" si="17"/>
        <v>0</v>
      </c>
      <c r="BI159" s="156">
        <f t="shared" si="18"/>
        <v>0</v>
      </c>
      <c r="BJ159" s="14" t="s">
        <v>136</v>
      </c>
      <c r="BK159" s="157">
        <f t="shared" si="19"/>
        <v>0</v>
      </c>
      <c r="BL159" s="14" t="s">
        <v>194</v>
      </c>
      <c r="BM159" s="155" t="s">
        <v>364</v>
      </c>
    </row>
    <row r="160" spans="1:65" s="2" customFormat="1" ht="24.2" customHeight="1" x14ac:dyDescent="0.2">
      <c r="A160" s="26"/>
      <c r="B160" s="144"/>
      <c r="C160" s="145" t="s">
        <v>240</v>
      </c>
      <c r="D160" s="145" t="s">
        <v>131</v>
      </c>
      <c r="E160" s="146" t="s">
        <v>546</v>
      </c>
      <c r="F160" s="147" t="s">
        <v>547</v>
      </c>
      <c r="G160" s="148" t="s">
        <v>180</v>
      </c>
      <c r="H160" s="149">
        <v>2</v>
      </c>
      <c r="I160" s="149"/>
      <c r="J160" s="149">
        <f t="shared" si="10"/>
        <v>0</v>
      </c>
      <c r="K160" s="150"/>
      <c r="L160" s="27"/>
      <c r="M160" s="151" t="s">
        <v>1</v>
      </c>
      <c r="N160" s="152" t="s">
        <v>39</v>
      </c>
      <c r="O160" s="153">
        <v>0</v>
      </c>
      <c r="P160" s="153">
        <f t="shared" si="11"/>
        <v>0</v>
      </c>
      <c r="Q160" s="153">
        <v>0</v>
      </c>
      <c r="R160" s="153">
        <f t="shared" si="12"/>
        <v>0</v>
      </c>
      <c r="S160" s="153">
        <v>0</v>
      </c>
      <c r="T160" s="154">
        <f t="shared" si="1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194</v>
      </c>
      <c r="AT160" s="155" t="s">
        <v>131</v>
      </c>
      <c r="AU160" s="155" t="s">
        <v>136</v>
      </c>
      <c r="AY160" s="14" t="s">
        <v>128</v>
      </c>
      <c r="BE160" s="156">
        <f t="shared" si="14"/>
        <v>0</v>
      </c>
      <c r="BF160" s="156">
        <f t="shared" si="15"/>
        <v>0</v>
      </c>
      <c r="BG160" s="156">
        <f t="shared" si="16"/>
        <v>0</v>
      </c>
      <c r="BH160" s="156">
        <f t="shared" si="17"/>
        <v>0</v>
      </c>
      <c r="BI160" s="156">
        <f t="shared" si="18"/>
        <v>0</v>
      </c>
      <c r="BJ160" s="14" t="s">
        <v>136</v>
      </c>
      <c r="BK160" s="157">
        <f t="shared" si="19"/>
        <v>0</v>
      </c>
      <c r="BL160" s="14" t="s">
        <v>194</v>
      </c>
      <c r="BM160" s="155" t="s">
        <v>374</v>
      </c>
    </row>
    <row r="161" spans="1:65" s="2" customFormat="1" ht="24.2" customHeight="1" x14ac:dyDescent="0.2">
      <c r="A161" s="26"/>
      <c r="B161" s="144"/>
      <c r="C161" s="145" t="s">
        <v>244</v>
      </c>
      <c r="D161" s="145" t="s">
        <v>131</v>
      </c>
      <c r="E161" s="146" t="s">
        <v>548</v>
      </c>
      <c r="F161" s="147" t="s">
        <v>549</v>
      </c>
      <c r="G161" s="148" t="s">
        <v>550</v>
      </c>
      <c r="H161" s="149">
        <v>4</v>
      </c>
      <c r="I161" s="149"/>
      <c r="J161" s="149">
        <f t="shared" si="10"/>
        <v>0</v>
      </c>
      <c r="K161" s="150"/>
      <c r="L161" s="27"/>
      <c r="M161" s="151" t="s">
        <v>1</v>
      </c>
      <c r="N161" s="152" t="s">
        <v>39</v>
      </c>
      <c r="O161" s="153">
        <v>0</v>
      </c>
      <c r="P161" s="153">
        <f t="shared" si="11"/>
        <v>0</v>
      </c>
      <c r="Q161" s="153">
        <v>0</v>
      </c>
      <c r="R161" s="153">
        <f t="shared" si="12"/>
        <v>0</v>
      </c>
      <c r="S161" s="153">
        <v>0</v>
      </c>
      <c r="T161" s="154">
        <f t="shared" si="1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194</v>
      </c>
      <c r="AT161" s="155" t="s">
        <v>131</v>
      </c>
      <c r="AU161" s="155" t="s">
        <v>136</v>
      </c>
      <c r="AY161" s="14" t="s">
        <v>128</v>
      </c>
      <c r="BE161" s="156">
        <f t="shared" si="14"/>
        <v>0</v>
      </c>
      <c r="BF161" s="156">
        <f t="shared" si="15"/>
        <v>0</v>
      </c>
      <c r="BG161" s="156">
        <f t="shared" si="16"/>
        <v>0</v>
      </c>
      <c r="BH161" s="156">
        <f t="shared" si="17"/>
        <v>0</v>
      </c>
      <c r="BI161" s="156">
        <f t="shared" si="18"/>
        <v>0</v>
      </c>
      <c r="BJ161" s="14" t="s">
        <v>136</v>
      </c>
      <c r="BK161" s="157">
        <f t="shared" si="19"/>
        <v>0</v>
      </c>
      <c r="BL161" s="14" t="s">
        <v>194</v>
      </c>
      <c r="BM161" s="155" t="s">
        <v>384</v>
      </c>
    </row>
    <row r="162" spans="1:65" s="2" customFormat="1" ht="24.2" customHeight="1" x14ac:dyDescent="0.2">
      <c r="A162" s="26"/>
      <c r="B162" s="144"/>
      <c r="C162" s="145" t="s">
        <v>248</v>
      </c>
      <c r="D162" s="145" t="s">
        <v>131</v>
      </c>
      <c r="E162" s="146" t="s">
        <v>551</v>
      </c>
      <c r="F162" s="147" t="s">
        <v>552</v>
      </c>
      <c r="G162" s="148" t="s">
        <v>180</v>
      </c>
      <c r="H162" s="149">
        <v>4</v>
      </c>
      <c r="I162" s="149"/>
      <c r="J162" s="149">
        <f t="shared" si="10"/>
        <v>0</v>
      </c>
      <c r="K162" s="150"/>
      <c r="L162" s="27"/>
      <c r="M162" s="151" t="s">
        <v>1</v>
      </c>
      <c r="N162" s="152" t="s">
        <v>39</v>
      </c>
      <c r="O162" s="153">
        <v>0</v>
      </c>
      <c r="P162" s="153">
        <f t="shared" si="11"/>
        <v>0</v>
      </c>
      <c r="Q162" s="153">
        <v>0</v>
      </c>
      <c r="R162" s="153">
        <f t="shared" si="12"/>
        <v>0</v>
      </c>
      <c r="S162" s="153">
        <v>0</v>
      </c>
      <c r="T162" s="154">
        <f t="shared" si="1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194</v>
      </c>
      <c r="AT162" s="155" t="s">
        <v>131</v>
      </c>
      <c r="AU162" s="155" t="s">
        <v>136</v>
      </c>
      <c r="AY162" s="14" t="s">
        <v>128</v>
      </c>
      <c r="BE162" s="156">
        <f t="shared" si="14"/>
        <v>0</v>
      </c>
      <c r="BF162" s="156">
        <f t="shared" si="15"/>
        <v>0</v>
      </c>
      <c r="BG162" s="156">
        <f t="shared" si="16"/>
        <v>0</v>
      </c>
      <c r="BH162" s="156">
        <f t="shared" si="17"/>
        <v>0</v>
      </c>
      <c r="BI162" s="156">
        <f t="shared" si="18"/>
        <v>0</v>
      </c>
      <c r="BJ162" s="14" t="s">
        <v>136</v>
      </c>
      <c r="BK162" s="157">
        <f t="shared" si="19"/>
        <v>0</v>
      </c>
      <c r="BL162" s="14" t="s">
        <v>194</v>
      </c>
      <c r="BM162" s="155" t="s">
        <v>392</v>
      </c>
    </row>
    <row r="163" spans="1:65" s="2" customFormat="1" ht="24.2" customHeight="1" x14ac:dyDescent="0.2">
      <c r="A163" s="26"/>
      <c r="B163" s="144"/>
      <c r="C163" s="158" t="s">
        <v>252</v>
      </c>
      <c r="D163" s="158" t="s">
        <v>207</v>
      </c>
      <c r="E163" s="159" t="s">
        <v>553</v>
      </c>
      <c r="F163" s="160" t="s">
        <v>554</v>
      </c>
      <c r="G163" s="161" t="s">
        <v>180</v>
      </c>
      <c r="H163" s="162">
        <v>4</v>
      </c>
      <c r="I163" s="162"/>
      <c r="J163" s="162">
        <f t="shared" si="10"/>
        <v>0</v>
      </c>
      <c r="K163" s="163"/>
      <c r="L163" s="164"/>
      <c r="M163" s="165" t="s">
        <v>1</v>
      </c>
      <c r="N163" s="166" t="s">
        <v>39</v>
      </c>
      <c r="O163" s="153">
        <v>0</v>
      </c>
      <c r="P163" s="153">
        <f t="shared" si="11"/>
        <v>0</v>
      </c>
      <c r="Q163" s="153">
        <v>0</v>
      </c>
      <c r="R163" s="153">
        <f t="shared" si="12"/>
        <v>0</v>
      </c>
      <c r="S163" s="153">
        <v>0</v>
      </c>
      <c r="T163" s="154">
        <f t="shared" si="1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261</v>
      </c>
      <c r="AT163" s="155" t="s">
        <v>207</v>
      </c>
      <c r="AU163" s="155" t="s">
        <v>136</v>
      </c>
      <c r="AY163" s="14" t="s">
        <v>128</v>
      </c>
      <c r="BE163" s="156">
        <f t="shared" si="14"/>
        <v>0</v>
      </c>
      <c r="BF163" s="156">
        <f t="shared" si="15"/>
        <v>0</v>
      </c>
      <c r="BG163" s="156">
        <f t="shared" si="16"/>
        <v>0</v>
      </c>
      <c r="BH163" s="156">
        <f t="shared" si="17"/>
        <v>0</v>
      </c>
      <c r="BI163" s="156">
        <f t="shared" si="18"/>
        <v>0</v>
      </c>
      <c r="BJ163" s="14" t="s">
        <v>136</v>
      </c>
      <c r="BK163" s="157">
        <f t="shared" si="19"/>
        <v>0</v>
      </c>
      <c r="BL163" s="14" t="s">
        <v>194</v>
      </c>
      <c r="BM163" s="155" t="s">
        <v>400</v>
      </c>
    </row>
    <row r="164" spans="1:65" s="2" customFormat="1" ht="24.2" customHeight="1" x14ac:dyDescent="0.2">
      <c r="A164" s="26"/>
      <c r="B164" s="144"/>
      <c r="C164" s="145" t="s">
        <v>256</v>
      </c>
      <c r="D164" s="145" t="s">
        <v>131</v>
      </c>
      <c r="E164" s="146" t="s">
        <v>555</v>
      </c>
      <c r="F164" s="147" t="s">
        <v>556</v>
      </c>
      <c r="G164" s="148" t="s">
        <v>180</v>
      </c>
      <c r="H164" s="149">
        <v>2</v>
      </c>
      <c r="I164" s="149"/>
      <c r="J164" s="149">
        <f t="shared" si="10"/>
        <v>0</v>
      </c>
      <c r="K164" s="150"/>
      <c r="L164" s="27"/>
      <c r="M164" s="151" t="s">
        <v>1</v>
      </c>
      <c r="N164" s="152" t="s">
        <v>39</v>
      </c>
      <c r="O164" s="153">
        <v>0</v>
      </c>
      <c r="P164" s="153">
        <f t="shared" si="11"/>
        <v>0</v>
      </c>
      <c r="Q164" s="153">
        <v>0</v>
      </c>
      <c r="R164" s="153">
        <f t="shared" si="12"/>
        <v>0</v>
      </c>
      <c r="S164" s="153">
        <v>0</v>
      </c>
      <c r="T164" s="154">
        <f t="shared" si="1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194</v>
      </c>
      <c r="AT164" s="155" t="s">
        <v>131</v>
      </c>
      <c r="AU164" s="155" t="s">
        <v>136</v>
      </c>
      <c r="AY164" s="14" t="s">
        <v>128</v>
      </c>
      <c r="BE164" s="156">
        <f t="shared" si="14"/>
        <v>0</v>
      </c>
      <c r="BF164" s="156">
        <f t="shared" si="15"/>
        <v>0</v>
      </c>
      <c r="BG164" s="156">
        <f t="shared" si="16"/>
        <v>0</v>
      </c>
      <c r="BH164" s="156">
        <f t="shared" si="17"/>
        <v>0</v>
      </c>
      <c r="BI164" s="156">
        <f t="shared" si="18"/>
        <v>0</v>
      </c>
      <c r="BJ164" s="14" t="s">
        <v>136</v>
      </c>
      <c r="BK164" s="157">
        <f t="shared" si="19"/>
        <v>0</v>
      </c>
      <c r="BL164" s="14" t="s">
        <v>194</v>
      </c>
      <c r="BM164" s="155" t="s">
        <v>408</v>
      </c>
    </row>
    <row r="165" spans="1:65" s="2" customFormat="1" ht="24.2" customHeight="1" x14ac:dyDescent="0.2">
      <c r="A165" s="26"/>
      <c r="B165" s="144"/>
      <c r="C165" s="158" t="s">
        <v>261</v>
      </c>
      <c r="D165" s="158" t="s">
        <v>207</v>
      </c>
      <c r="E165" s="159" t="s">
        <v>557</v>
      </c>
      <c r="F165" s="160" t="s">
        <v>558</v>
      </c>
      <c r="G165" s="161" t="s">
        <v>180</v>
      </c>
      <c r="H165" s="162">
        <v>1</v>
      </c>
      <c r="I165" s="162"/>
      <c r="J165" s="162">
        <f t="shared" si="10"/>
        <v>0</v>
      </c>
      <c r="K165" s="163"/>
      <c r="L165" s="164"/>
      <c r="M165" s="165" t="s">
        <v>1</v>
      </c>
      <c r="N165" s="166" t="s">
        <v>39</v>
      </c>
      <c r="O165" s="153">
        <v>0</v>
      </c>
      <c r="P165" s="153">
        <f t="shared" si="11"/>
        <v>0</v>
      </c>
      <c r="Q165" s="153">
        <v>0</v>
      </c>
      <c r="R165" s="153">
        <f t="shared" si="12"/>
        <v>0</v>
      </c>
      <c r="S165" s="153">
        <v>0</v>
      </c>
      <c r="T165" s="154">
        <f t="shared" si="1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261</v>
      </c>
      <c r="AT165" s="155" t="s">
        <v>207</v>
      </c>
      <c r="AU165" s="155" t="s">
        <v>136</v>
      </c>
      <c r="AY165" s="14" t="s">
        <v>128</v>
      </c>
      <c r="BE165" s="156">
        <f t="shared" si="14"/>
        <v>0</v>
      </c>
      <c r="BF165" s="156">
        <f t="shared" si="15"/>
        <v>0</v>
      </c>
      <c r="BG165" s="156">
        <f t="shared" si="16"/>
        <v>0</v>
      </c>
      <c r="BH165" s="156">
        <f t="shared" si="17"/>
        <v>0</v>
      </c>
      <c r="BI165" s="156">
        <f t="shared" si="18"/>
        <v>0</v>
      </c>
      <c r="BJ165" s="14" t="s">
        <v>136</v>
      </c>
      <c r="BK165" s="157">
        <f t="shared" si="19"/>
        <v>0</v>
      </c>
      <c r="BL165" s="14" t="s">
        <v>194</v>
      </c>
      <c r="BM165" s="155" t="s">
        <v>418</v>
      </c>
    </row>
    <row r="166" spans="1:65" s="2" customFormat="1" ht="24.2" customHeight="1" x14ac:dyDescent="0.2">
      <c r="A166" s="26"/>
      <c r="B166" s="144"/>
      <c r="C166" s="158" t="s">
        <v>265</v>
      </c>
      <c r="D166" s="158" t="s">
        <v>207</v>
      </c>
      <c r="E166" s="159" t="s">
        <v>559</v>
      </c>
      <c r="F166" s="160" t="s">
        <v>560</v>
      </c>
      <c r="G166" s="161" t="s">
        <v>180</v>
      </c>
      <c r="H166" s="162">
        <v>1</v>
      </c>
      <c r="I166" s="162"/>
      <c r="J166" s="162">
        <f t="shared" si="10"/>
        <v>0</v>
      </c>
      <c r="K166" s="163"/>
      <c r="L166" s="164"/>
      <c r="M166" s="165" t="s">
        <v>1</v>
      </c>
      <c r="N166" s="166" t="s">
        <v>39</v>
      </c>
      <c r="O166" s="153">
        <v>0</v>
      </c>
      <c r="P166" s="153">
        <f t="shared" si="11"/>
        <v>0</v>
      </c>
      <c r="Q166" s="153">
        <v>0</v>
      </c>
      <c r="R166" s="153">
        <f t="shared" si="12"/>
        <v>0</v>
      </c>
      <c r="S166" s="153">
        <v>0</v>
      </c>
      <c r="T166" s="154">
        <f t="shared" si="1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261</v>
      </c>
      <c r="AT166" s="155" t="s">
        <v>207</v>
      </c>
      <c r="AU166" s="155" t="s">
        <v>136</v>
      </c>
      <c r="AY166" s="14" t="s">
        <v>128</v>
      </c>
      <c r="BE166" s="156">
        <f t="shared" si="14"/>
        <v>0</v>
      </c>
      <c r="BF166" s="156">
        <f t="shared" si="15"/>
        <v>0</v>
      </c>
      <c r="BG166" s="156">
        <f t="shared" si="16"/>
        <v>0</v>
      </c>
      <c r="BH166" s="156">
        <f t="shared" si="17"/>
        <v>0</v>
      </c>
      <c r="BI166" s="156">
        <f t="shared" si="18"/>
        <v>0</v>
      </c>
      <c r="BJ166" s="14" t="s">
        <v>136</v>
      </c>
      <c r="BK166" s="157">
        <f t="shared" si="19"/>
        <v>0</v>
      </c>
      <c r="BL166" s="14" t="s">
        <v>194</v>
      </c>
      <c r="BM166" s="155" t="s">
        <v>426</v>
      </c>
    </row>
    <row r="167" spans="1:65" s="2" customFormat="1" ht="24.2" customHeight="1" x14ac:dyDescent="0.2">
      <c r="A167" s="26"/>
      <c r="B167" s="144"/>
      <c r="C167" s="145" t="s">
        <v>269</v>
      </c>
      <c r="D167" s="145" t="s">
        <v>131</v>
      </c>
      <c r="E167" s="146" t="s">
        <v>561</v>
      </c>
      <c r="F167" s="147" t="s">
        <v>562</v>
      </c>
      <c r="G167" s="148" t="s">
        <v>146</v>
      </c>
      <c r="H167" s="149">
        <v>13</v>
      </c>
      <c r="I167" s="149"/>
      <c r="J167" s="149">
        <f t="shared" si="10"/>
        <v>0</v>
      </c>
      <c r="K167" s="150"/>
      <c r="L167" s="27"/>
      <c r="M167" s="151" t="s">
        <v>1</v>
      </c>
      <c r="N167" s="152" t="s">
        <v>39</v>
      </c>
      <c r="O167" s="153">
        <v>0</v>
      </c>
      <c r="P167" s="153">
        <f t="shared" si="11"/>
        <v>0</v>
      </c>
      <c r="Q167" s="153">
        <v>0</v>
      </c>
      <c r="R167" s="153">
        <f t="shared" si="12"/>
        <v>0</v>
      </c>
      <c r="S167" s="153">
        <v>0</v>
      </c>
      <c r="T167" s="154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194</v>
      </c>
      <c r="AT167" s="155" t="s">
        <v>131</v>
      </c>
      <c r="AU167" s="155" t="s">
        <v>136</v>
      </c>
      <c r="AY167" s="14" t="s">
        <v>128</v>
      </c>
      <c r="BE167" s="156">
        <f t="shared" si="14"/>
        <v>0</v>
      </c>
      <c r="BF167" s="156">
        <f t="shared" si="15"/>
        <v>0</v>
      </c>
      <c r="BG167" s="156">
        <f t="shared" si="16"/>
        <v>0</v>
      </c>
      <c r="BH167" s="156">
        <f t="shared" si="17"/>
        <v>0</v>
      </c>
      <c r="BI167" s="156">
        <f t="shared" si="18"/>
        <v>0</v>
      </c>
      <c r="BJ167" s="14" t="s">
        <v>136</v>
      </c>
      <c r="BK167" s="157">
        <f t="shared" si="19"/>
        <v>0</v>
      </c>
      <c r="BL167" s="14" t="s">
        <v>194</v>
      </c>
      <c r="BM167" s="155" t="s">
        <v>434</v>
      </c>
    </row>
    <row r="168" spans="1:65" s="2" customFormat="1" ht="24.2" customHeight="1" x14ac:dyDescent="0.2">
      <c r="A168" s="26"/>
      <c r="B168" s="144"/>
      <c r="C168" s="145" t="s">
        <v>273</v>
      </c>
      <c r="D168" s="145" t="s">
        <v>131</v>
      </c>
      <c r="E168" s="146" t="s">
        <v>563</v>
      </c>
      <c r="F168" s="147" t="s">
        <v>564</v>
      </c>
      <c r="G168" s="148" t="s">
        <v>259</v>
      </c>
      <c r="H168" s="149">
        <v>1</v>
      </c>
      <c r="I168" s="149"/>
      <c r="J168" s="149">
        <f t="shared" si="10"/>
        <v>0</v>
      </c>
      <c r="K168" s="150"/>
      <c r="L168" s="27"/>
      <c r="M168" s="151" t="s">
        <v>1</v>
      </c>
      <c r="N168" s="152" t="s">
        <v>39</v>
      </c>
      <c r="O168" s="153">
        <v>0</v>
      </c>
      <c r="P168" s="153">
        <f t="shared" si="11"/>
        <v>0</v>
      </c>
      <c r="Q168" s="153">
        <v>0</v>
      </c>
      <c r="R168" s="153">
        <f t="shared" si="12"/>
        <v>0</v>
      </c>
      <c r="S168" s="153">
        <v>0</v>
      </c>
      <c r="T168" s="154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194</v>
      </c>
      <c r="AT168" s="155" t="s">
        <v>131</v>
      </c>
      <c r="AU168" s="155" t="s">
        <v>136</v>
      </c>
      <c r="AY168" s="14" t="s">
        <v>128</v>
      </c>
      <c r="BE168" s="156">
        <f t="shared" si="14"/>
        <v>0</v>
      </c>
      <c r="BF168" s="156">
        <f t="shared" si="15"/>
        <v>0</v>
      </c>
      <c r="BG168" s="156">
        <f t="shared" si="16"/>
        <v>0</v>
      </c>
      <c r="BH168" s="156">
        <f t="shared" si="17"/>
        <v>0</v>
      </c>
      <c r="BI168" s="156">
        <f t="shared" si="18"/>
        <v>0</v>
      </c>
      <c r="BJ168" s="14" t="s">
        <v>136</v>
      </c>
      <c r="BK168" s="157">
        <f t="shared" si="19"/>
        <v>0</v>
      </c>
      <c r="BL168" s="14" t="s">
        <v>194</v>
      </c>
      <c r="BM168" s="155" t="s">
        <v>442</v>
      </c>
    </row>
    <row r="169" spans="1:65" s="12" customFormat="1" ht="22.9" customHeight="1" x14ac:dyDescent="0.2">
      <c r="B169" s="132"/>
      <c r="D169" s="133" t="s">
        <v>72</v>
      </c>
      <c r="E169" s="142" t="s">
        <v>305</v>
      </c>
      <c r="F169" s="142" t="s">
        <v>565</v>
      </c>
      <c r="J169" s="143">
        <f>BK169</f>
        <v>0</v>
      </c>
      <c r="L169" s="132"/>
      <c r="M169" s="136"/>
      <c r="N169" s="137"/>
      <c r="O169" s="137"/>
      <c r="P169" s="138">
        <f>SUM(P170:P195)</f>
        <v>0.36168</v>
      </c>
      <c r="Q169" s="137"/>
      <c r="R169" s="138">
        <f>SUM(R170:R195)</f>
        <v>2.1199999999999999E-3</v>
      </c>
      <c r="S169" s="137"/>
      <c r="T169" s="139">
        <f>SUM(T170:T195)</f>
        <v>0</v>
      </c>
      <c r="AR169" s="133" t="s">
        <v>136</v>
      </c>
      <c r="AT169" s="140" t="s">
        <v>72</v>
      </c>
      <c r="AU169" s="140" t="s">
        <v>81</v>
      </c>
      <c r="AY169" s="133" t="s">
        <v>128</v>
      </c>
      <c r="BK169" s="141">
        <f>SUM(BK170:BK195)</f>
        <v>0</v>
      </c>
    </row>
    <row r="170" spans="1:65" s="2" customFormat="1" ht="24.2" customHeight="1" x14ac:dyDescent="0.2">
      <c r="A170" s="26"/>
      <c r="B170" s="144"/>
      <c r="C170" s="145" t="s">
        <v>277</v>
      </c>
      <c r="D170" s="145" t="s">
        <v>131</v>
      </c>
      <c r="E170" s="146" t="s">
        <v>566</v>
      </c>
      <c r="F170" s="147" t="s">
        <v>567</v>
      </c>
      <c r="G170" s="148" t="s">
        <v>310</v>
      </c>
      <c r="H170" s="149">
        <v>1</v>
      </c>
      <c r="I170" s="149"/>
      <c r="J170" s="149">
        <f t="shared" ref="J170:J195" si="20">ROUND(I170*H170,3)</f>
        <v>0</v>
      </c>
      <c r="K170" s="150"/>
      <c r="L170" s="27"/>
      <c r="M170" s="151" t="s">
        <v>1</v>
      </c>
      <c r="N170" s="152" t="s">
        <v>39</v>
      </c>
      <c r="O170" s="153">
        <v>0</v>
      </c>
      <c r="P170" s="153">
        <f t="shared" ref="P170:P195" si="21">O170*H170</f>
        <v>0</v>
      </c>
      <c r="Q170" s="153">
        <v>0</v>
      </c>
      <c r="R170" s="153">
        <f t="shared" ref="R170:R195" si="22">Q170*H170</f>
        <v>0</v>
      </c>
      <c r="S170" s="153">
        <v>0</v>
      </c>
      <c r="T170" s="154">
        <f t="shared" ref="T170:T195" si="23"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194</v>
      </c>
      <c r="AT170" s="155" t="s">
        <v>131</v>
      </c>
      <c r="AU170" s="155" t="s">
        <v>136</v>
      </c>
      <c r="AY170" s="14" t="s">
        <v>128</v>
      </c>
      <c r="BE170" s="156">
        <f t="shared" ref="BE170:BE195" si="24">IF(N170="základná",J170,0)</f>
        <v>0</v>
      </c>
      <c r="BF170" s="156">
        <f t="shared" ref="BF170:BF195" si="25">IF(N170="znížená",J170,0)</f>
        <v>0</v>
      </c>
      <c r="BG170" s="156">
        <f t="shared" ref="BG170:BG195" si="26">IF(N170="zákl. prenesená",J170,0)</f>
        <v>0</v>
      </c>
      <c r="BH170" s="156">
        <f t="shared" ref="BH170:BH195" si="27">IF(N170="zníž. prenesená",J170,0)</f>
        <v>0</v>
      </c>
      <c r="BI170" s="156">
        <f t="shared" ref="BI170:BI195" si="28">IF(N170="nulová",J170,0)</f>
        <v>0</v>
      </c>
      <c r="BJ170" s="14" t="s">
        <v>136</v>
      </c>
      <c r="BK170" s="157">
        <f t="shared" ref="BK170:BK195" si="29">ROUND(I170*H170,3)</f>
        <v>0</v>
      </c>
      <c r="BL170" s="14" t="s">
        <v>194</v>
      </c>
      <c r="BM170" s="155" t="s">
        <v>450</v>
      </c>
    </row>
    <row r="171" spans="1:65" s="2" customFormat="1" ht="37.9" customHeight="1" x14ac:dyDescent="0.2">
      <c r="A171" s="26"/>
      <c r="B171" s="144"/>
      <c r="C171" s="158" t="s">
        <v>283</v>
      </c>
      <c r="D171" s="158" t="s">
        <v>207</v>
      </c>
      <c r="E171" s="159" t="s">
        <v>568</v>
      </c>
      <c r="F171" s="160" t="s">
        <v>569</v>
      </c>
      <c r="G171" s="161" t="s">
        <v>180</v>
      </c>
      <c r="H171" s="162">
        <v>1</v>
      </c>
      <c r="I171" s="162"/>
      <c r="J171" s="162">
        <f t="shared" si="20"/>
        <v>0</v>
      </c>
      <c r="K171" s="163"/>
      <c r="L171" s="164"/>
      <c r="M171" s="165" t="s">
        <v>1</v>
      </c>
      <c r="N171" s="166" t="s">
        <v>39</v>
      </c>
      <c r="O171" s="153">
        <v>0</v>
      </c>
      <c r="P171" s="153">
        <f t="shared" si="21"/>
        <v>0</v>
      </c>
      <c r="Q171" s="153">
        <v>0</v>
      </c>
      <c r="R171" s="153">
        <f t="shared" si="22"/>
        <v>0</v>
      </c>
      <c r="S171" s="153">
        <v>0</v>
      </c>
      <c r="T171" s="154">
        <f t="shared" si="2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261</v>
      </c>
      <c r="AT171" s="155" t="s">
        <v>207</v>
      </c>
      <c r="AU171" s="155" t="s">
        <v>136</v>
      </c>
      <c r="AY171" s="14" t="s">
        <v>128</v>
      </c>
      <c r="BE171" s="156">
        <f t="shared" si="24"/>
        <v>0</v>
      </c>
      <c r="BF171" s="156">
        <f t="shared" si="25"/>
        <v>0</v>
      </c>
      <c r="BG171" s="156">
        <f t="shared" si="26"/>
        <v>0</v>
      </c>
      <c r="BH171" s="156">
        <f t="shared" si="27"/>
        <v>0</v>
      </c>
      <c r="BI171" s="156">
        <f t="shared" si="28"/>
        <v>0</v>
      </c>
      <c r="BJ171" s="14" t="s">
        <v>136</v>
      </c>
      <c r="BK171" s="157">
        <f t="shared" si="29"/>
        <v>0</v>
      </c>
      <c r="BL171" s="14" t="s">
        <v>194</v>
      </c>
      <c r="BM171" s="155" t="s">
        <v>458</v>
      </c>
    </row>
    <row r="172" spans="1:65" s="2" customFormat="1" ht="24.2" customHeight="1" x14ac:dyDescent="0.2">
      <c r="A172" s="26"/>
      <c r="B172" s="144"/>
      <c r="C172" s="145" t="s">
        <v>291</v>
      </c>
      <c r="D172" s="145" t="s">
        <v>131</v>
      </c>
      <c r="E172" s="146" t="s">
        <v>570</v>
      </c>
      <c r="F172" s="147" t="s">
        <v>571</v>
      </c>
      <c r="G172" s="148" t="s">
        <v>572</v>
      </c>
      <c r="H172" s="149">
        <v>1</v>
      </c>
      <c r="I172" s="149"/>
      <c r="J172" s="149">
        <f t="shared" si="20"/>
        <v>0</v>
      </c>
      <c r="K172" s="150"/>
      <c r="L172" s="27"/>
      <c r="M172" s="151" t="s">
        <v>1</v>
      </c>
      <c r="N172" s="152" t="s">
        <v>39</v>
      </c>
      <c r="O172" s="153">
        <v>0</v>
      </c>
      <c r="P172" s="153">
        <f t="shared" si="21"/>
        <v>0</v>
      </c>
      <c r="Q172" s="153">
        <v>0</v>
      </c>
      <c r="R172" s="153">
        <f t="shared" si="22"/>
        <v>0</v>
      </c>
      <c r="S172" s="153">
        <v>0</v>
      </c>
      <c r="T172" s="154">
        <f t="shared" si="2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194</v>
      </c>
      <c r="AT172" s="155" t="s">
        <v>131</v>
      </c>
      <c r="AU172" s="155" t="s">
        <v>136</v>
      </c>
      <c r="AY172" s="14" t="s">
        <v>128</v>
      </c>
      <c r="BE172" s="156">
        <f t="shared" si="24"/>
        <v>0</v>
      </c>
      <c r="BF172" s="156">
        <f t="shared" si="25"/>
        <v>0</v>
      </c>
      <c r="BG172" s="156">
        <f t="shared" si="26"/>
        <v>0</v>
      </c>
      <c r="BH172" s="156">
        <f t="shared" si="27"/>
        <v>0</v>
      </c>
      <c r="BI172" s="156">
        <f t="shared" si="28"/>
        <v>0</v>
      </c>
      <c r="BJ172" s="14" t="s">
        <v>136</v>
      </c>
      <c r="BK172" s="157">
        <f t="shared" si="29"/>
        <v>0</v>
      </c>
      <c r="BL172" s="14" t="s">
        <v>194</v>
      </c>
      <c r="BM172" s="155" t="s">
        <v>468</v>
      </c>
    </row>
    <row r="173" spans="1:65" s="2" customFormat="1" ht="33" customHeight="1" x14ac:dyDescent="0.2">
      <c r="A173" s="26"/>
      <c r="B173" s="144"/>
      <c r="C173" s="158" t="s">
        <v>295</v>
      </c>
      <c r="D173" s="158" t="s">
        <v>207</v>
      </c>
      <c r="E173" s="159" t="s">
        <v>573</v>
      </c>
      <c r="F173" s="160" t="s">
        <v>574</v>
      </c>
      <c r="G173" s="161" t="s">
        <v>180</v>
      </c>
      <c r="H173" s="162">
        <v>1</v>
      </c>
      <c r="I173" s="162"/>
      <c r="J173" s="162">
        <f t="shared" si="20"/>
        <v>0</v>
      </c>
      <c r="K173" s="163"/>
      <c r="L173" s="164"/>
      <c r="M173" s="165" t="s">
        <v>1</v>
      </c>
      <c r="N173" s="166" t="s">
        <v>39</v>
      </c>
      <c r="O173" s="153">
        <v>0</v>
      </c>
      <c r="P173" s="153">
        <f t="shared" si="21"/>
        <v>0</v>
      </c>
      <c r="Q173" s="153">
        <v>0</v>
      </c>
      <c r="R173" s="153">
        <f t="shared" si="22"/>
        <v>0</v>
      </c>
      <c r="S173" s="153">
        <v>0</v>
      </c>
      <c r="T173" s="154">
        <f t="shared" si="2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261</v>
      </c>
      <c r="AT173" s="155" t="s">
        <v>207</v>
      </c>
      <c r="AU173" s="155" t="s">
        <v>136</v>
      </c>
      <c r="AY173" s="14" t="s">
        <v>128</v>
      </c>
      <c r="BE173" s="156">
        <f t="shared" si="24"/>
        <v>0</v>
      </c>
      <c r="BF173" s="156">
        <f t="shared" si="25"/>
        <v>0</v>
      </c>
      <c r="BG173" s="156">
        <f t="shared" si="26"/>
        <v>0</v>
      </c>
      <c r="BH173" s="156">
        <f t="shared" si="27"/>
        <v>0</v>
      </c>
      <c r="BI173" s="156">
        <f t="shared" si="28"/>
        <v>0</v>
      </c>
      <c r="BJ173" s="14" t="s">
        <v>136</v>
      </c>
      <c r="BK173" s="157">
        <f t="shared" si="29"/>
        <v>0</v>
      </c>
      <c r="BL173" s="14" t="s">
        <v>194</v>
      </c>
      <c r="BM173" s="155" t="s">
        <v>476</v>
      </c>
    </row>
    <row r="174" spans="1:65" s="2" customFormat="1" ht="24.2" customHeight="1" x14ac:dyDescent="0.2">
      <c r="A174" s="26"/>
      <c r="B174" s="144"/>
      <c r="C174" s="145" t="s">
        <v>300</v>
      </c>
      <c r="D174" s="145" t="s">
        <v>131</v>
      </c>
      <c r="E174" s="146" t="s">
        <v>575</v>
      </c>
      <c r="F174" s="147" t="s">
        <v>576</v>
      </c>
      <c r="G174" s="148" t="s">
        <v>310</v>
      </c>
      <c r="H174" s="149">
        <v>1</v>
      </c>
      <c r="I174" s="149"/>
      <c r="J174" s="149">
        <f t="shared" si="20"/>
        <v>0</v>
      </c>
      <c r="K174" s="150"/>
      <c r="L174" s="27"/>
      <c r="M174" s="151" t="s">
        <v>1</v>
      </c>
      <c r="N174" s="152" t="s">
        <v>39</v>
      </c>
      <c r="O174" s="153">
        <v>0</v>
      </c>
      <c r="P174" s="153">
        <f t="shared" si="21"/>
        <v>0</v>
      </c>
      <c r="Q174" s="153">
        <v>0</v>
      </c>
      <c r="R174" s="153">
        <f t="shared" si="22"/>
        <v>0</v>
      </c>
      <c r="S174" s="153">
        <v>0</v>
      </c>
      <c r="T174" s="154">
        <f t="shared" si="2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194</v>
      </c>
      <c r="AT174" s="155" t="s">
        <v>131</v>
      </c>
      <c r="AU174" s="155" t="s">
        <v>136</v>
      </c>
      <c r="AY174" s="14" t="s">
        <v>128</v>
      </c>
      <c r="BE174" s="156">
        <f t="shared" si="24"/>
        <v>0</v>
      </c>
      <c r="BF174" s="156">
        <f t="shared" si="25"/>
        <v>0</v>
      </c>
      <c r="BG174" s="156">
        <f t="shared" si="26"/>
        <v>0</v>
      </c>
      <c r="BH174" s="156">
        <f t="shared" si="27"/>
        <v>0</v>
      </c>
      <c r="BI174" s="156">
        <f t="shared" si="28"/>
        <v>0</v>
      </c>
      <c r="BJ174" s="14" t="s">
        <v>136</v>
      </c>
      <c r="BK174" s="157">
        <f t="shared" si="29"/>
        <v>0</v>
      </c>
      <c r="BL174" s="14" t="s">
        <v>194</v>
      </c>
      <c r="BM174" s="155" t="s">
        <v>577</v>
      </c>
    </row>
    <row r="175" spans="1:65" s="2" customFormat="1" ht="24.2" customHeight="1" x14ac:dyDescent="0.2">
      <c r="A175" s="26"/>
      <c r="B175" s="144"/>
      <c r="C175" s="158" t="s">
        <v>307</v>
      </c>
      <c r="D175" s="158" t="s">
        <v>207</v>
      </c>
      <c r="E175" s="159" t="s">
        <v>578</v>
      </c>
      <c r="F175" s="160" t="s">
        <v>579</v>
      </c>
      <c r="G175" s="161" t="s">
        <v>180</v>
      </c>
      <c r="H175" s="162">
        <v>1</v>
      </c>
      <c r="I175" s="162"/>
      <c r="J175" s="162">
        <f t="shared" si="20"/>
        <v>0</v>
      </c>
      <c r="K175" s="163"/>
      <c r="L175" s="164"/>
      <c r="M175" s="165" t="s">
        <v>1</v>
      </c>
      <c r="N175" s="166" t="s">
        <v>39</v>
      </c>
      <c r="O175" s="153">
        <v>0</v>
      </c>
      <c r="P175" s="153">
        <f t="shared" si="21"/>
        <v>0</v>
      </c>
      <c r="Q175" s="153">
        <v>0</v>
      </c>
      <c r="R175" s="153">
        <f t="shared" si="22"/>
        <v>0</v>
      </c>
      <c r="S175" s="153">
        <v>0</v>
      </c>
      <c r="T175" s="154">
        <f t="shared" si="2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261</v>
      </c>
      <c r="AT175" s="155" t="s">
        <v>207</v>
      </c>
      <c r="AU175" s="155" t="s">
        <v>136</v>
      </c>
      <c r="AY175" s="14" t="s">
        <v>128</v>
      </c>
      <c r="BE175" s="156">
        <f t="shared" si="24"/>
        <v>0</v>
      </c>
      <c r="BF175" s="156">
        <f t="shared" si="25"/>
        <v>0</v>
      </c>
      <c r="BG175" s="156">
        <f t="shared" si="26"/>
        <v>0</v>
      </c>
      <c r="BH175" s="156">
        <f t="shared" si="27"/>
        <v>0</v>
      </c>
      <c r="BI175" s="156">
        <f t="shared" si="28"/>
        <v>0</v>
      </c>
      <c r="BJ175" s="14" t="s">
        <v>136</v>
      </c>
      <c r="BK175" s="157">
        <f t="shared" si="29"/>
        <v>0</v>
      </c>
      <c r="BL175" s="14" t="s">
        <v>194</v>
      </c>
      <c r="BM175" s="155" t="s">
        <v>580</v>
      </c>
    </row>
    <row r="176" spans="1:65" s="2" customFormat="1" ht="33" customHeight="1" x14ac:dyDescent="0.2">
      <c r="A176" s="26"/>
      <c r="B176" s="144"/>
      <c r="C176" s="145" t="s">
        <v>312</v>
      </c>
      <c r="D176" s="145" t="s">
        <v>131</v>
      </c>
      <c r="E176" s="146" t="s">
        <v>581</v>
      </c>
      <c r="F176" s="147" t="s">
        <v>582</v>
      </c>
      <c r="G176" s="148" t="s">
        <v>310</v>
      </c>
      <c r="H176" s="149">
        <v>1</v>
      </c>
      <c r="I176" s="149"/>
      <c r="J176" s="149">
        <f t="shared" si="20"/>
        <v>0</v>
      </c>
      <c r="K176" s="150"/>
      <c r="L176" s="27"/>
      <c r="M176" s="151" t="s">
        <v>1</v>
      </c>
      <c r="N176" s="152" t="s">
        <v>39</v>
      </c>
      <c r="O176" s="153">
        <v>0</v>
      </c>
      <c r="P176" s="153">
        <f t="shared" si="21"/>
        <v>0</v>
      </c>
      <c r="Q176" s="153">
        <v>0</v>
      </c>
      <c r="R176" s="153">
        <f t="shared" si="22"/>
        <v>0</v>
      </c>
      <c r="S176" s="153">
        <v>0</v>
      </c>
      <c r="T176" s="154">
        <f t="shared" si="2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194</v>
      </c>
      <c r="AT176" s="155" t="s">
        <v>131</v>
      </c>
      <c r="AU176" s="155" t="s">
        <v>136</v>
      </c>
      <c r="AY176" s="14" t="s">
        <v>128</v>
      </c>
      <c r="BE176" s="156">
        <f t="shared" si="24"/>
        <v>0</v>
      </c>
      <c r="BF176" s="156">
        <f t="shared" si="25"/>
        <v>0</v>
      </c>
      <c r="BG176" s="156">
        <f t="shared" si="26"/>
        <v>0</v>
      </c>
      <c r="BH176" s="156">
        <f t="shared" si="27"/>
        <v>0</v>
      </c>
      <c r="BI176" s="156">
        <f t="shared" si="28"/>
        <v>0</v>
      </c>
      <c r="BJ176" s="14" t="s">
        <v>136</v>
      </c>
      <c r="BK176" s="157">
        <f t="shared" si="29"/>
        <v>0</v>
      </c>
      <c r="BL176" s="14" t="s">
        <v>194</v>
      </c>
      <c r="BM176" s="155" t="s">
        <v>583</v>
      </c>
    </row>
    <row r="177" spans="1:65" s="2" customFormat="1" ht="33" customHeight="1" x14ac:dyDescent="0.2">
      <c r="A177" s="26"/>
      <c r="B177" s="144"/>
      <c r="C177" s="158" t="s">
        <v>316</v>
      </c>
      <c r="D177" s="158" t="s">
        <v>207</v>
      </c>
      <c r="E177" s="159" t="s">
        <v>584</v>
      </c>
      <c r="F177" s="160" t="s">
        <v>585</v>
      </c>
      <c r="G177" s="161" t="s">
        <v>180</v>
      </c>
      <c r="H177" s="162">
        <v>1</v>
      </c>
      <c r="I177" s="162"/>
      <c r="J177" s="162">
        <f t="shared" si="20"/>
        <v>0</v>
      </c>
      <c r="K177" s="163"/>
      <c r="L177" s="164"/>
      <c r="M177" s="165" t="s">
        <v>1</v>
      </c>
      <c r="N177" s="166" t="s">
        <v>39</v>
      </c>
      <c r="O177" s="153">
        <v>0</v>
      </c>
      <c r="P177" s="153">
        <f t="shared" si="21"/>
        <v>0</v>
      </c>
      <c r="Q177" s="153">
        <v>0</v>
      </c>
      <c r="R177" s="153">
        <f t="shared" si="22"/>
        <v>0</v>
      </c>
      <c r="S177" s="153">
        <v>0</v>
      </c>
      <c r="T177" s="154">
        <f t="shared" si="2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261</v>
      </c>
      <c r="AT177" s="155" t="s">
        <v>207</v>
      </c>
      <c r="AU177" s="155" t="s">
        <v>136</v>
      </c>
      <c r="AY177" s="14" t="s">
        <v>128</v>
      </c>
      <c r="BE177" s="156">
        <f t="shared" si="24"/>
        <v>0</v>
      </c>
      <c r="BF177" s="156">
        <f t="shared" si="25"/>
        <v>0</v>
      </c>
      <c r="BG177" s="156">
        <f t="shared" si="26"/>
        <v>0</v>
      </c>
      <c r="BH177" s="156">
        <f t="shared" si="27"/>
        <v>0</v>
      </c>
      <c r="BI177" s="156">
        <f t="shared" si="28"/>
        <v>0</v>
      </c>
      <c r="BJ177" s="14" t="s">
        <v>136</v>
      </c>
      <c r="BK177" s="157">
        <f t="shared" si="29"/>
        <v>0</v>
      </c>
      <c r="BL177" s="14" t="s">
        <v>194</v>
      </c>
      <c r="BM177" s="155" t="s">
        <v>586</v>
      </c>
    </row>
    <row r="178" spans="1:65" s="2" customFormat="1" ht="24.2" customHeight="1" x14ac:dyDescent="0.2">
      <c r="A178" s="26"/>
      <c r="B178" s="144"/>
      <c r="C178" s="145" t="s">
        <v>322</v>
      </c>
      <c r="D178" s="145" t="s">
        <v>131</v>
      </c>
      <c r="E178" s="146" t="s">
        <v>587</v>
      </c>
      <c r="F178" s="147" t="s">
        <v>588</v>
      </c>
      <c r="G178" s="148" t="s">
        <v>310</v>
      </c>
      <c r="H178" s="149">
        <v>1</v>
      </c>
      <c r="I178" s="149"/>
      <c r="J178" s="149">
        <f t="shared" si="20"/>
        <v>0</v>
      </c>
      <c r="K178" s="150"/>
      <c r="L178" s="27"/>
      <c r="M178" s="151" t="s">
        <v>1</v>
      </c>
      <c r="N178" s="152" t="s">
        <v>39</v>
      </c>
      <c r="O178" s="153">
        <v>0</v>
      </c>
      <c r="P178" s="153">
        <f t="shared" si="21"/>
        <v>0</v>
      </c>
      <c r="Q178" s="153">
        <v>0</v>
      </c>
      <c r="R178" s="153">
        <f t="shared" si="22"/>
        <v>0</v>
      </c>
      <c r="S178" s="153">
        <v>0</v>
      </c>
      <c r="T178" s="154">
        <f t="shared" si="2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194</v>
      </c>
      <c r="AT178" s="155" t="s">
        <v>131</v>
      </c>
      <c r="AU178" s="155" t="s">
        <v>136</v>
      </c>
      <c r="AY178" s="14" t="s">
        <v>128</v>
      </c>
      <c r="BE178" s="156">
        <f t="shared" si="24"/>
        <v>0</v>
      </c>
      <c r="BF178" s="156">
        <f t="shared" si="25"/>
        <v>0</v>
      </c>
      <c r="BG178" s="156">
        <f t="shared" si="26"/>
        <v>0</v>
      </c>
      <c r="BH178" s="156">
        <f t="shared" si="27"/>
        <v>0</v>
      </c>
      <c r="BI178" s="156">
        <f t="shared" si="28"/>
        <v>0</v>
      </c>
      <c r="BJ178" s="14" t="s">
        <v>136</v>
      </c>
      <c r="BK178" s="157">
        <f t="shared" si="29"/>
        <v>0</v>
      </c>
      <c r="BL178" s="14" t="s">
        <v>194</v>
      </c>
      <c r="BM178" s="155" t="s">
        <v>589</v>
      </c>
    </row>
    <row r="179" spans="1:65" s="2" customFormat="1" ht="24.2" customHeight="1" x14ac:dyDescent="0.2">
      <c r="A179" s="26"/>
      <c r="B179" s="144"/>
      <c r="C179" s="158" t="s">
        <v>326</v>
      </c>
      <c r="D179" s="158" t="s">
        <v>207</v>
      </c>
      <c r="E179" s="159" t="s">
        <v>590</v>
      </c>
      <c r="F179" s="160" t="s">
        <v>591</v>
      </c>
      <c r="G179" s="161" t="s">
        <v>180</v>
      </c>
      <c r="H179" s="162">
        <v>1</v>
      </c>
      <c r="I179" s="162"/>
      <c r="J179" s="162">
        <f t="shared" si="20"/>
        <v>0</v>
      </c>
      <c r="K179" s="163"/>
      <c r="L179" s="164"/>
      <c r="M179" s="165" t="s">
        <v>1</v>
      </c>
      <c r="N179" s="166" t="s">
        <v>39</v>
      </c>
      <c r="O179" s="153">
        <v>0</v>
      </c>
      <c r="P179" s="153">
        <f t="shared" si="21"/>
        <v>0</v>
      </c>
      <c r="Q179" s="153">
        <v>0</v>
      </c>
      <c r="R179" s="153">
        <f t="shared" si="22"/>
        <v>0</v>
      </c>
      <c r="S179" s="153">
        <v>0</v>
      </c>
      <c r="T179" s="154">
        <f t="shared" si="2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261</v>
      </c>
      <c r="AT179" s="155" t="s">
        <v>207</v>
      </c>
      <c r="AU179" s="155" t="s">
        <v>136</v>
      </c>
      <c r="AY179" s="14" t="s">
        <v>128</v>
      </c>
      <c r="BE179" s="156">
        <f t="shared" si="24"/>
        <v>0</v>
      </c>
      <c r="BF179" s="156">
        <f t="shared" si="25"/>
        <v>0</v>
      </c>
      <c r="BG179" s="156">
        <f t="shared" si="26"/>
        <v>0</v>
      </c>
      <c r="BH179" s="156">
        <f t="shared" si="27"/>
        <v>0</v>
      </c>
      <c r="BI179" s="156">
        <f t="shared" si="28"/>
        <v>0</v>
      </c>
      <c r="BJ179" s="14" t="s">
        <v>136</v>
      </c>
      <c r="BK179" s="157">
        <f t="shared" si="29"/>
        <v>0</v>
      </c>
      <c r="BL179" s="14" t="s">
        <v>194</v>
      </c>
      <c r="BM179" s="155" t="s">
        <v>592</v>
      </c>
    </row>
    <row r="180" spans="1:65" s="2" customFormat="1" ht="16.5" customHeight="1" x14ac:dyDescent="0.2">
      <c r="A180" s="26"/>
      <c r="B180" s="144"/>
      <c r="C180" s="145" t="s">
        <v>330</v>
      </c>
      <c r="D180" s="145" t="s">
        <v>131</v>
      </c>
      <c r="E180" s="146" t="s">
        <v>593</v>
      </c>
      <c r="F180" s="147" t="s">
        <v>594</v>
      </c>
      <c r="G180" s="148" t="s">
        <v>572</v>
      </c>
      <c r="H180" s="149">
        <v>2</v>
      </c>
      <c r="I180" s="149"/>
      <c r="J180" s="149">
        <f t="shared" si="20"/>
        <v>0</v>
      </c>
      <c r="K180" s="150"/>
      <c r="L180" s="27"/>
      <c r="M180" s="151" t="s">
        <v>1</v>
      </c>
      <c r="N180" s="152" t="s">
        <v>39</v>
      </c>
      <c r="O180" s="153">
        <v>0</v>
      </c>
      <c r="P180" s="153">
        <f t="shared" si="21"/>
        <v>0</v>
      </c>
      <c r="Q180" s="153">
        <v>0</v>
      </c>
      <c r="R180" s="153">
        <f t="shared" si="22"/>
        <v>0</v>
      </c>
      <c r="S180" s="153">
        <v>0</v>
      </c>
      <c r="T180" s="154">
        <f t="shared" si="2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194</v>
      </c>
      <c r="AT180" s="155" t="s">
        <v>131</v>
      </c>
      <c r="AU180" s="155" t="s">
        <v>136</v>
      </c>
      <c r="AY180" s="14" t="s">
        <v>128</v>
      </c>
      <c r="BE180" s="156">
        <f t="shared" si="24"/>
        <v>0</v>
      </c>
      <c r="BF180" s="156">
        <f t="shared" si="25"/>
        <v>0</v>
      </c>
      <c r="BG180" s="156">
        <f t="shared" si="26"/>
        <v>0</v>
      </c>
      <c r="BH180" s="156">
        <f t="shared" si="27"/>
        <v>0</v>
      </c>
      <c r="BI180" s="156">
        <f t="shared" si="28"/>
        <v>0</v>
      </c>
      <c r="BJ180" s="14" t="s">
        <v>136</v>
      </c>
      <c r="BK180" s="157">
        <f t="shared" si="29"/>
        <v>0</v>
      </c>
      <c r="BL180" s="14" t="s">
        <v>194</v>
      </c>
      <c r="BM180" s="155" t="s">
        <v>595</v>
      </c>
    </row>
    <row r="181" spans="1:65" s="2" customFormat="1" ht="16.5" customHeight="1" x14ac:dyDescent="0.2">
      <c r="A181" s="26"/>
      <c r="B181" s="144"/>
      <c r="C181" s="158" t="s">
        <v>334</v>
      </c>
      <c r="D181" s="158" t="s">
        <v>207</v>
      </c>
      <c r="E181" s="159" t="s">
        <v>596</v>
      </c>
      <c r="F181" s="160" t="s">
        <v>597</v>
      </c>
      <c r="G181" s="161" t="s">
        <v>180</v>
      </c>
      <c r="H181" s="162">
        <v>2</v>
      </c>
      <c r="I181" s="162"/>
      <c r="J181" s="162">
        <f t="shared" si="20"/>
        <v>0</v>
      </c>
      <c r="K181" s="163"/>
      <c r="L181" s="164"/>
      <c r="M181" s="165" t="s">
        <v>1</v>
      </c>
      <c r="N181" s="166" t="s">
        <v>39</v>
      </c>
      <c r="O181" s="153">
        <v>0</v>
      </c>
      <c r="P181" s="153">
        <f t="shared" si="21"/>
        <v>0</v>
      </c>
      <c r="Q181" s="153">
        <v>0</v>
      </c>
      <c r="R181" s="153">
        <f t="shared" si="22"/>
        <v>0</v>
      </c>
      <c r="S181" s="153">
        <v>0</v>
      </c>
      <c r="T181" s="154">
        <f t="shared" si="2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261</v>
      </c>
      <c r="AT181" s="155" t="s">
        <v>207</v>
      </c>
      <c r="AU181" s="155" t="s">
        <v>136</v>
      </c>
      <c r="AY181" s="14" t="s">
        <v>128</v>
      </c>
      <c r="BE181" s="156">
        <f t="shared" si="24"/>
        <v>0</v>
      </c>
      <c r="BF181" s="156">
        <f t="shared" si="25"/>
        <v>0</v>
      </c>
      <c r="BG181" s="156">
        <f t="shared" si="26"/>
        <v>0</v>
      </c>
      <c r="BH181" s="156">
        <f t="shared" si="27"/>
        <v>0</v>
      </c>
      <c r="BI181" s="156">
        <f t="shared" si="28"/>
        <v>0</v>
      </c>
      <c r="BJ181" s="14" t="s">
        <v>136</v>
      </c>
      <c r="BK181" s="157">
        <f t="shared" si="29"/>
        <v>0</v>
      </c>
      <c r="BL181" s="14" t="s">
        <v>194</v>
      </c>
      <c r="BM181" s="155" t="s">
        <v>598</v>
      </c>
    </row>
    <row r="182" spans="1:65" s="2" customFormat="1" ht="21.75" customHeight="1" x14ac:dyDescent="0.2">
      <c r="A182" s="26"/>
      <c r="B182" s="144"/>
      <c r="C182" s="145" t="s">
        <v>338</v>
      </c>
      <c r="D182" s="145" t="s">
        <v>131</v>
      </c>
      <c r="E182" s="146" t="s">
        <v>599</v>
      </c>
      <c r="F182" s="147" t="s">
        <v>600</v>
      </c>
      <c r="G182" s="148" t="s">
        <v>572</v>
      </c>
      <c r="H182" s="149">
        <v>2</v>
      </c>
      <c r="I182" s="149"/>
      <c r="J182" s="149">
        <f t="shared" si="20"/>
        <v>0</v>
      </c>
      <c r="K182" s="150"/>
      <c r="L182" s="27"/>
      <c r="M182" s="151" t="s">
        <v>1</v>
      </c>
      <c r="N182" s="152" t="s">
        <v>39</v>
      </c>
      <c r="O182" s="153">
        <v>0</v>
      </c>
      <c r="P182" s="153">
        <f t="shared" si="21"/>
        <v>0</v>
      </c>
      <c r="Q182" s="153">
        <v>0</v>
      </c>
      <c r="R182" s="153">
        <f t="shared" si="22"/>
        <v>0</v>
      </c>
      <c r="S182" s="153">
        <v>0</v>
      </c>
      <c r="T182" s="154">
        <f t="shared" si="2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194</v>
      </c>
      <c r="AT182" s="155" t="s">
        <v>131</v>
      </c>
      <c r="AU182" s="155" t="s">
        <v>136</v>
      </c>
      <c r="AY182" s="14" t="s">
        <v>128</v>
      </c>
      <c r="BE182" s="156">
        <f t="shared" si="24"/>
        <v>0</v>
      </c>
      <c r="BF182" s="156">
        <f t="shared" si="25"/>
        <v>0</v>
      </c>
      <c r="BG182" s="156">
        <f t="shared" si="26"/>
        <v>0</v>
      </c>
      <c r="BH182" s="156">
        <f t="shared" si="27"/>
        <v>0</v>
      </c>
      <c r="BI182" s="156">
        <f t="shared" si="28"/>
        <v>0</v>
      </c>
      <c r="BJ182" s="14" t="s">
        <v>136</v>
      </c>
      <c r="BK182" s="157">
        <f t="shared" si="29"/>
        <v>0</v>
      </c>
      <c r="BL182" s="14" t="s">
        <v>194</v>
      </c>
      <c r="BM182" s="155" t="s">
        <v>601</v>
      </c>
    </row>
    <row r="183" spans="1:65" s="2" customFormat="1" ht="16.5" customHeight="1" x14ac:dyDescent="0.2">
      <c r="A183" s="26"/>
      <c r="B183" s="144"/>
      <c r="C183" s="158" t="s">
        <v>342</v>
      </c>
      <c r="D183" s="158" t="s">
        <v>207</v>
      </c>
      <c r="E183" s="159" t="s">
        <v>602</v>
      </c>
      <c r="F183" s="160" t="s">
        <v>603</v>
      </c>
      <c r="G183" s="161" t="s">
        <v>180</v>
      </c>
      <c r="H183" s="162">
        <v>2</v>
      </c>
      <c r="I183" s="162"/>
      <c r="J183" s="162">
        <f t="shared" si="20"/>
        <v>0</v>
      </c>
      <c r="K183" s="163"/>
      <c r="L183" s="164"/>
      <c r="M183" s="165" t="s">
        <v>1</v>
      </c>
      <c r="N183" s="166" t="s">
        <v>39</v>
      </c>
      <c r="O183" s="153">
        <v>0</v>
      </c>
      <c r="P183" s="153">
        <f t="shared" si="21"/>
        <v>0</v>
      </c>
      <c r="Q183" s="153">
        <v>0</v>
      </c>
      <c r="R183" s="153">
        <f t="shared" si="22"/>
        <v>0</v>
      </c>
      <c r="S183" s="153">
        <v>0</v>
      </c>
      <c r="T183" s="154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261</v>
      </c>
      <c r="AT183" s="155" t="s">
        <v>207</v>
      </c>
      <c r="AU183" s="155" t="s">
        <v>136</v>
      </c>
      <c r="AY183" s="14" t="s">
        <v>128</v>
      </c>
      <c r="BE183" s="156">
        <f t="shared" si="24"/>
        <v>0</v>
      </c>
      <c r="BF183" s="156">
        <f t="shared" si="25"/>
        <v>0</v>
      </c>
      <c r="BG183" s="156">
        <f t="shared" si="26"/>
        <v>0</v>
      </c>
      <c r="BH183" s="156">
        <f t="shared" si="27"/>
        <v>0</v>
      </c>
      <c r="BI183" s="156">
        <f t="shared" si="28"/>
        <v>0</v>
      </c>
      <c r="BJ183" s="14" t="s">
        <v>136</v>
      </c>
      <c r="BK183" s="157">
        <f t="shared" si="29"/>
        <v>0</v>
      </c>
      <c r="BL183" s="14" t="s">
        <v>194</v>
      </c>
      <c r="BM183" s="155" t="s">
        <v>604</v>
      </c>
    </row>
    <row r="184" spans="1:65" s="2" customFormat="1" ht="21.75" customHeight="1" x14ac:dyDescent="0.2">
      <c r="A184" s="26"/>
      <c r="B184" s="144"/>
      <c r="C184" s="145" t="s">
        <v>346</v>
      </c>
      <c r="D184" s="145" t="s">
        <v>131</v>
      </c>
      <c r="E184" s="146" t="s">
        <v>605</v>
      </c>
      <c r="F184" s="147" t="s">
        <v>606</v>
      </c>
      <c r="G184" s="148" t="s">
        <v>180</v>
      </c>
      <c r="H184" s="149">
        <v>1</v>
      </c>
      <c r="I184" s="149"/>
      <c r="J184" s="149">
        <f t="shared" si="20"/>
        <v>0</v>
      </c>
      <c r="K184" s="150"/>
      <c r="L184" s="27"/>
      <c r="M184" s="151" t="s">
        <v>1</v>
      </c>
      <c r="N184" s="152" t="s">
        <v>39</v>
      </c>
      <c r="O184" s="153">
        <v>0.20075000000000001</v>
      </c>
      <c r="P184" s="153">
        <f t="shared" si="21"/>
        <v>0.20075000000000001</v>
      </c>
      <c r="Q184" s="153">
        <v>0</v>
      </c>
      <c r="R184" s="153">
        <f t="shared" si="22"/>
        <v>0</v>
      </c>
      <c r="S184" s="153">
        <v>0</v>
      </c>
      <c r="T184" s="154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194</v>
      </c>
      <c r="AT184" s="155" t="s">
        <v>131</v>
      </c>
      <c r="AU184" s="155" t="s">
        <v>136</v>
      </c>
      <c r="AY184" s="14" t="s">
        <v>128</v>
      </c>
      <c r="BE184" s="156">
        <f t="shared" si="24"/>
        <v>0</v>
      </c>
      <c r="BF184" s="156">
        <f t="shared" si="25"/>
        <v>0</v>
      </c>
      <c r="BG184" s="156">
        <f t="shared" si="26"/>
        <v>0</v>
      </c>
      <c r="BH184" s="156">
        <f t="shared" si="27"/>
        <v>0</v>
      </c>
      <c r="BI184" s="156">
        <f t="shared" si="28"/>
        <v>0</v>
      </c>
      <c r="BJ184" s="14" t="s">
        <v>136</v>
      </c>
      <c r="BK184" s="157">
        <f t="shared" si="29"/>
        <v>0</v>
      </c>
      <c r="BL184" s="14" t="s">
        <v>194</v>
      </c>
      <c r="BM184" s="155" t="s">
        <v>607</v>
      </c>
    </row>
    <row r="185" spans="1:65" s="2" customFormat="1" ht="16.5" customHeight="1" x14ac:dyDescent="0.2">
      <c r="A185" s="26"/>
      <c r="B185" s="144"/>
      <c r="C185" s="158" t="s">
        <v>350</v>
      </c>
      <c r="D185" s="158" t="s">
        <v>207</v>
      </c>
      <c r="E185" s="159" t="s">
        <v>608</v>
      </c>
      <c r="F185" s="160" t="s">
        <v>609</v>
      </c>
      <c r="G185" s="161" t="s">
        <v>180</v>
      </c>
      <c r="H185" s="162">
        <v>1</v>
      </c>
      <c r="I185" s="162"/>
      <c r="J185" s="162">
        <f t="shared" si="20"/>
        <v>0</v>
      </c>
      <c r="K185" s="163"/>
      <c r="L185" s="164"/>
      <c r="M185" s="165" t="s">
        <v>1</v>
      </c>
      <c r="N185" s="166" t="s">
        <v>39</v>
      </c>
      <c r="O185" s="153">
        <v>0</v>
      </c>
      <c r="P185" s="153">
        <f t="shared" si="21"/>
        <v>0</v>
      </c>
      <c r="Q185" s="153">
        <v>1.4E-3</v>
      </c>
      <c r="R185" s="153">
        <f t="shared" si="22"/>
        <v>1.4E-3</v>
      </c>
      <c r="S185" s="153">
        <v>0</v>
      </c>
      <c r="T185" s="154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261</v>
      </c>
      <c r="AT185" s="155" t="s">
        <v>207</v>
      </c>
      <c r="AU185" s="155" t="s">
        <v>136</v>
      </c>
      <c r="AY185" s="14" t="s">
        <v>128</v>
      </c>
      <c r="BE185" s="156">
        <f t="shared" si="24"/>
        <v>0</v>
      </c>
      <c r="BF185" s="156">
        <f t="shared" si="25"/>
        <v>0</v>
      </c>
      <c r="BG185" s="156">
        <f t="shared" si="26"/>
        <v>0</v>
      </c>
      <c r="BH185" s="156">
        <f t="shared" si="27"/>
        <v>0</v>
      </c>
      <c r="BI185" s="156">
        <f t="shared" si="28"/>
        <v>0</v>
      </c>
      <c r="BJ185" s="14" t="s">
        <v>136</v>
      </c>
      <c r="BK185" s="157">
        <f t="shared" si="29"/>
        <v>0</v>
      </c>
      <c r="BL185" s="14" t="s">
        <v>194</v>
      </c>
      <c r="BM185" s="155" t="s">
        <v>610</v>
      </c>
    </row>
    <row r="186" spans="1:65" s="2" customFormat="1" ht="24.2" customHeight="1" x14ac:dyDescent="0.2">
      <c r="A186" s="26"/>
      <c r="B186" s="144"/>
      <c r="C186" s="145" t="s">
        <v>356</v>
      </c>
      <c r="D186" s="145" t="s">
        <v>131</v>
      </c>
      <c r="E186" s="146" t="s">
        <v>611</v>
      </c>
      <c r="F186" s="147" t="s">
        <v>612</v>
      </c>
      <c r="G186" s="148" t="s">
        <v>180</v>
      </c>
      <c r="H186" s="149">
        <v>1</v>
      </c>
      <c r="I186" s="149"/>
      <c r="J186" s="149">
        <f t="shared" si="20"/>
        <v>0</v>
      </c>
      <c r="K186" s="150"/>
      <c r="L186" s="27"/>
      <c r="M186" s="151" t="s">
        <v>1</v>
      </c>
      <c r="N186" s="152" t="s">
        <v>39</v>
      </c>
      <c r="O186" s="153">
        <v>0.16092999999999999</v>
      </c>
      <c r="P186" s="153">
        <f t="shared" si="21"/>
        <v>0.16092999999999999</v>
      </c>
      <c r="Q186" s="153">
        <v>0</v>
      </c>
      <c r="R186" s="153">
        <f t="shared" si="22"/>
        <v>0</v>
      </c>
      <c r="S186" s="153">
        <v>0</v>
      </c>
      <c r="T186" s="154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194</v>
      </c>
      <c r="AT186" s="155" t="s">
        <v>131</v>
      </c>
      <c r="AU186" s="155" t="s">
        <v>136</v>
      </c>
      <c r="AY186" s="14" t="s">
        <v>128</v>
      </c>
      <c r="BE186" s="156">
        <f t="shared" si="24"/>
        <v>0</v>
      </c>
      <c r="BF186" s="156">
        <f t="shared" si="25"/>
        <v>0</v>
      </c>
      <c r="BG186" s="156">
        <f t="shared" si="26"/>
        <v>0</v>
      </c>
      <c r="BH186" s="156">
        <f t="shared" si="27"/>
        <v>0</v>
      </c>
      <c r="BI186" s="156">
        <f t="shared" si="28"/>
        <v>0</v>
      </c>
      <c r="BJ186" s="14" t="s">
        <v>136</v>
      </c>
      <c r="BK186" s="157">
        <f t="shared" si="29"/>
        <v>0</v>
      </c>
      <c r="BL186" s="14" t="s">
        <v>194</v>
      </c>
      <c r="BM186" s="155" t="s">
        <v>613</v>
      </c>
    </row>
    <row r="187" spans="1:65" s="2" customFormat="1" ht="16.5" customHeight="1" x14ac:dyDescent="0.2">
      <c r="A187" s="26"/>
      <c r="B187" s="144"/>
      <c r="C187" s="158" t="s">
        <v>360</v>
      </c>
      <c r="D187" s="158" t="s">
        <v>207</v>
      </c>
      <c r="E187" s="159" t="s">
        <v>614</v>
      </c>
      <c r="F187" s="160" t="s">
        <v>615</v>
      </c>
      <c r="G187" s="161" t="s">
        <v>180</v>
      </c>
      <c r="H187" s="162">
        <v>1</v>
      </c>
      <c r="I187" s="162"/>
      <c r="J187" s="162">
        <f t="shared" si="20"/>
        <v>0</v>
      </c>
      <c r="K187" s="163"/>
      <c r="L187" s="164"/>
      <c r="M187" s="165" t="s">
        <v>1</v>
      </c>
      <c r="N187" s="166" t="s">
        <v>39</v>
      </c>
      <c r="O187" s="153">
        <v>0</v>
      </c>
      <c r="P187" s="153">
        <f t="shared" si="21"/>
        <v>0</v>
      </c>
      <c r="Q187" s="153">
        <v>7.2000000000000005E-4</v>
      </c>
      <c r="R187" s="153">
        <f t="shared" si="22"/>
        <v>7.2000000000000005E-4</v>
      </c>
      <c r="S187" s="153">
        <v>0</v>
      </c>
      <c r="T187" s="154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261</v>
      </c>
      <c r="AT187" s="155" t="s">
        <v>207</v>
      </c>
      <c r="AU187" s="155" t="s">
        <v>136</v>
      </c>
      <c r="AY187" s="14" t="s">
        <v>128</v>
      </c>
      <c r="BE187" s="156">
        <f t="shared" si="24"/>
        <v>0</v>
      </c>
      <c r="BF187" s="156">
        <f t="shared" si="25"/>
        <v>0</v>
      </c>
      <c r="BG187" s="156">
        <f t="shared" si="26"/>
        <v>0</v>
      </c>
      <c r="BH187" s="156">
        <f t="shared" si="27"/>
        <v>0</v>
      </c>
      <c r="BI187" s="156">
        <f t="shared" si="28"/>
        <v>0</v>
      </c>
      <c r="BJ187" s="14" t="s">
        <v>136</v>
      </c>
      <c r="BK187" s="157">
        <f t="shared" si="29"/>
        <v>0</v>
      </c>
      <c r="BL187" s="14" t="s">
        <v>194</v>
      </c>
      <c r="BM187" s="155" t="s">
        <v>616</v>
      </c>
    </row>
    <row r="188" spans="1:65" s="2" customFormat="1" ht="24.2" customHeight="1" x14ac:dyDescent="0.2">
      <c r="A188" s="26"/>
      <c r="B188" s="144"/>
      <c r="C188" s="145" t="s">
        <v>364</v>
      </c>
      <c r="D188" s="145" t="s">
        <v>131</v>
      </c>
      <c r="E188" s="146" t="s">
        <v>617</v>
      </c>
      <c r="F188" s="147" t="s">
        <v>618</v>
      </c>
      <c r="G188" s="148" t="s">
        <v>180</v>
      </c>
      <c r="H188" s="149">
        <v>1</v>
      </c>
      <c r="I188" s="149"/>
      <c r="J188" s="149">
        <f t="shared" si="20"/>
        <v>0</v>
      </c>
      <c r="K188" s="150"/>
      <c r="L188" s="27"/>
      <c r="M188" s="151" t="s">
        <v>1</v>
      </c>
      <c r="N188" s="152" t="s">
        <v>39</v>
      </c>
      <c r="O188" s="153">
        <v>0</v>
      </c>
      <c r="P188" s="153">
        <f t="shared" si="21"/>
        <v>0</v>
      </c>
      <c r="Q188" s="153">
        <v>0</v>
      </c>
      <c r="R188" s="153">
        <f t="shared" si="22"/>
        <v>0</v>
      </c>
      <c r="S188" s="153">
        <v>0</v>
      </c>
      <c r="T188" s="154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194</v>
      </c>
      <c r="AT188" s="155" t="s">
        <v>131</v>
      </c>
      <c r="AU188" s="155" t="s">
        <v>136</v>
      </c>
      <c r="AY188" s="14" t="s">
        <v>128</v>
      </c>
      <c r="BE188" s="156">
        <f t="shared" si="24"/>
        <v>0</v>
      </c>
      <c r="BF188" s="156">
        <f t="shared" si="25"/>
        <v>0</v>
      </c>
      <c r="BG188" s="156">
        <f t="shared" si="26"/>
        <v>0</v>
      </c>
      <c r="BH188" s="156">
        <f t="shared" si="27"/>
        <v>0</v>
      </c>
      <c r="BI188" s="156">
        <f t="shared" si="28"/>
        <v>0</v>
      </c>
      <c r="BJ188" s="14" t="s">
        <v>136</v>
      </c>
      <c r="BK188" s="157">
        <f t="shared" si="29"/>
        <v>0</v>
      </c>
      <c r="BL188" s="14" t="s">
        <v>194</v>
      </c>
      <c r="BM188" s="155" t="s">
        <v>619</v>
      </c>
    </row>
    <row r="189" spans="1:65" s="2" customFormat="1" ht="21.75" customHeight="1" x14ac:dyDescent="0.2">
      <c r="A189" s="26"/>
      <c r="B189" s="144"/>
      <c r="C189" s="158" t="s">
        <v>370</v>
      </c>
      <c r="D189" s="158" t="s">
        <v>207</v>
      </c>
      <c r="E189" s="159" t="s">
        <v>620</v>
      </c>
      <c r="F189" s="160" t="s">
        <v>621</v>
      </c>
      <c r="G189" s="161" t="s">
        <v>180</v>
      </c>
      <c r="H189" s="162">
        <v>1</v>
      </c>
      <c r="I189" s="162"/>
      <c r="J189" s="162">
        <f t="shared" si="20"/>
        <v>0</v>
      </c>
      <c r="K189" s="163"/>
      <c r="L189" s="164"/>
      <c r="M189" s="165" t="s">
        <v>1</v>
      </c>
      <c r="N189" s="166" t="s">
        <v>39</v>
      </c>
      <c r="O189" s="153">
        <v>0</v>
      </c>
      <c r="P189" s="153">
        <f t="shared" si="21"/>
        <v>0</v>
      </c>
      <c r="Q189" s="153">
        <v>0</v>
      </c>
      <c r="R189" s="153">
        <f t="shared" si="22"/>
        <v>0</v>
      </c>
      <c r="S189" s="153">
        <v>0</v>
      </c>
      <c r="T189" s="154">
        <f t="shared" si="2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261</v>
      </c>
      <c r="AT189" s="155" t="s">
        <v>207</v>
      </c>
      <c r="AU189" s="155" t="s">
        <v>136</v>
      </c>
      <c r="AY189" s="14" t="s">
        <v>128</v>
      </c>
      <c r="BE189" s="156">
        <f t="shared" si="24"/>
        <v>0</v>
      </c>
      <c r="BF189" s="156">
        <f t="shared" si="25"/>
        <v>0</v>
      </c>
      <c r="BG189" s="156">
        <f t="shared" si="26"/>
        <v>0</v>
      </c>
      <c r="BH189" s="156">
        <f t="shared" si="27"/>
        <v>0</v>
      </c>
      <c r="BI189" s="156">
        <f t="shared" si="28"/>
        <v>0</v>
      </c>
      <c r="BJ189" s="14" t="s">
        <v>136</v>
      </c>
      <c r="BK189" s="157">
        <f t="shared" si="29"/>
        <v>0</v>
      </c>
      <c r="BL189" s="14" t="s">
        <v>194</v>
      </c>
      <c r="BM189" s="155" t="s">
        <v>622</v>
      </c>
    </row>
    <row r="190" spans="1:65" s="2" customFormat="1" ht="24.2" customHeight="1" x14ac:dyDescent="0.2">
      <c r="A190" s="26"/>
      <c r="B190" s="144"/>
      <c r="C190" s="158" t="s">
        <v>374</v>
      </c>
      <c r="D190" s="158" t="s">
        <v>207</v>
      </c>
      <c r="E190" s="159" t="s">
        <v>623</v>
      </c>
      <c r="F190" s="160" t="s">
        <v>624</v>
      </c>
      <c r="G190" s="161" t="s">
        <v>180</v>
      </c>
      <c r="H190" s="162">
        <v>1</v>
      </c>
      <c r="I190" s="162"/>
      <c r="J190" s="162">
        <f t="shared" si="20"/>
        <v>0</v>
      </c>
      <c r="K190" s="163"/>
      <c r="L190" s="164"/>
      <c r="M190" s="165" t="s">
        <v>1</v>
      </c>
      <c r="N190" s="166" t="s">
        <v>39</v>
      </c>
      <c r="O190" s="153">
        <v>0</v>
      </c>
      <c r="P190" s="153">
        <f t="shared" si="21"/>
        <v>0</v>
      </c>
      <c r="Q190" s="153">
        <v>0</v>
      </c>
      <c r="R190" s="153">
        <f t="shared" si="22"/>
        <v>0</v>
      </c>
      <c r="S190" s="153">
        <v>0</v>
      </c>
      <c r="T190" s="154">
        <f t="shared" si="2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261</v>
      </c>
      <c r="AT190" s="155" t="s">
        <v>207</v>
      </c>
      <c r="AU190" s="155" t="s">
        <v>136</v>
      </c>
      <c r="AY190" s="14" t="s">
        <v>128</v>
      </c>
      <c r="BE190" s="156">
        <f t="shared" si="24"/>
        <v>0</v>
      </c>
      <c r="BF190" s="156">
        <f t="shared" si="25"/>
        <v>0</v>
      </c>
      <c r="BG190" s="156">
        <f t="shared" si="26"/>
        <v>0</v>
      </c>
      <c r="BH190" s="156">
        <f t="shared" si="27"/>
        <v>0</v>
      </c>
      <c r="BI190" s="156">
        <f t="shared" si="28"/>
        <v>0</v>
      </c>
      <c r="BJ190" s="14" t="s">
        <v>136</v>
      </c>
      <c r="BK190" s="157">
        <f t="shared" si="29"/>
        <v>0</v>
      </c>
      <c r="BL190" s="14" t="s">
        <v>194</v>
      </c>
      <c r="BM190" s="155" t="s">
        <v>625</v>
      </c>
    </row>
    <row r="191" spans="1:65" s="2" customFormat="1" ht="33" customHeight="1" x14ac:dyDescent="0.2">
      <c r="A191" s="26"/>
      <c r="B191" s="144"/>
      <c r="C191" s="158" t="s">
        <v>380</v>
      </c>
      <c r="D191" s="158" t="s">
        <v>207</v>
      </c>
      <c r="E191" s="159" t="s">
        <v>626</v>
      </c>
      <c r="F191" s="160" t="s">
        <v>627</v>
      </c>
      <c r="G191" s="161" t="s">
        <v>180</v>
      </c>
      <c r="H191" s="162">
        <v>1</v>
      </c>
      <c r="I191" s="162"/>
      <c r="J191" s="162">
        <f t="shared" si="20"/>
        <v>0</v>
      </c>
      <c r="K191" s="163"/>
      <c r="L191" s="164"/>
      <c r="M191" s="165" t="s">
        <v>1</v>
      </c>
      <c r="N191" s="166" t="s">
        <v>39</v>
      </c>
      <c r="O191" s="153">
        <v>0</v>
      </c>
      <c r="P191" s="153">
        <f t="shared" si="21"/>
        <v>0</v>
      </c>
      <c r="Q191" s="153">
        <v>0</v>
      </c>
      <c r="R191" s="153">
        <f t="shared" si="22"/>
        <v>0</v>
      </c>
      <c r="S191" s="153">
        <v>0</v>
      </c>
      <c r="T191" s="154">
        <f t="shared" si="2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261</v>
      </c>
      <c r="AT191" s="155" t="s">
        <v>207</v>
      </c>
      <c r="AU191" s="155" t="s">
        <v>136</v>
      </c>
      <c r="AY191" s="14" t="s">
        <v>128</v>
      </c>
      <c r="BE191" s="156">
        <f t="shared" si="24"/>
        <v>0</v>
      </c>
      <c r="BF191" s="156">
        <f t="shared" si="25"/>
        <v>0</v>
      </c>
      <c r="BG191" s="156">
        <f t="shared" si="26"/>
        <v>0</v>
      </c>
      <c r="BH191" s="156">
        <f t="shared" si="27"/>
        <v>0</v>
      </c>
      <c r="BI191" s="156">
        <f t="shared" si="28"/>
        <v>0</v>
      </c>
      <c r="BJ191" s="14" t="s">
        <v>136</v>
      </c>
      <c r="BK191" s="157">
        <f t="shared" si="29"/>
        <v>0</v>
      </c>
      <c r="BL191" s="14" t="s">
        <v>194</v>
      </c>
      <c r="BM191" s="155" t="s">
        <v>628</v>
      </c>
    </row>
    <row r="192" spans="1:65" s="2" customFormat="1" ht="24.2" customHeight="1" x14ac:dyDescent="0.2">
      <c r="A192" s="26"/>
      <c r="B192" s="144"/>
      <c r="C192" s="145" t="s">
        <v>384</v>
      </c>
      <c r="D192" s="145" t="s">
        <v>131</v>
      </c>
      <c r="E192" s="146" t="s">
        <v>629</v>
      </c>
      <c r="F192" s="147" t="s">
        <v>630</v>
      </c>
      <c r="G192" s="148" t="s">
        <v>180</v>
      </c>
      <c r="H192" s="149">
        <v>1</v>
      </c>
      <c r="I192" s="149"/>
      <c r="J192" s="149">
        <f t="shared" si="20"/>
        <v>0</v>
      </c>
      <c r="K192" s="150"/>
      <c r="L192" s="27"/>
      <c r="M192" s="151" t="s">
        <v>1</v>
      </c>
      <c r="N192" s="152" t="s">
        <v>39</v>
      </c>
      <c r="O192" s="153">
        <v>0</v>
      </c>
      <c r="P192" s="153">
        <f t="shared" si="21"/>
        <v>0</v>
      </c>
      <c r="Q192" s="153">
        <v>0</v>
      </c>
      <c r="R192" s="153">
        <f t="shared" si="22"/>
        <v>0</v>
      </c>
      <c r="S192" s="153">
        <v>0</v>
      </c>
      <c r="T192" s="154">
        <f t="shared" si="2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194</v>
      </c>
      <c r="AT192" s="155" t="s">
        <v>131</v>
      </c>
      <c r="AU192" s="155" t="s">
        <v>136</v>
      </c>
      <c r="AY192" s="14" t="s">
        <v>128</v>
      </c>
      <c r="BE192" s="156">
        <f t="shared" si="24"/>
        <v>0</v>
      </c>
      <c r="BF192" s="156">
        <f t="shared" si="25"/>
        <v>0</v>
      </c>
      <c r="BG192" s="156">
        <f t="shared" si="26"/>
        <v>0</v>
      </c>
      <c r="BH192" s="156">
        <f t="shared" si="27"/>
        <v>0</v>
      </c>
      <c r="BI192" s="156">
        <f t="shared" si="28"/>
        <v>0</v>
      </c>
      <c r="BJ192" s="14" t="s">
        <v>136</v>
      </c>
      <c r="BK192" s="157">
        <f t="shared" si="29"/>
        <v>0</v>
      </c>
      <c r="BL192" s="14" t="s">
        <v>194</v>
      </c>
      <c r="BM192" s="155" t="s">
        <v>631</v>
      </c>
    </row>
    <row r="193" spans="1:65" s="2" customFormat="1" ht="24.2" customHeight="1" x14ac:dyDescent="0.2">
      <c r="A193" s="26"/>
      <c r="B193" s="144"/>
      <c r="C193" s="145" t="s">
        <v>388</v>
      </c>
      <c r="D193" s="145" t="s">
        <v>131</v>
      </c>
      <c r="E193" s="146" t="s">
        <v>632</v>
      </c>
      <c r="F193" s="147" t="s">
        <v>633</v>
      </c>
      <c r="G193" s="148" t="s">
        <v>180</v>
      </c>
      <c r="H193" s="149">
        <v>1</v>
      </c>
      <c r="I193" s="149"/>
      <c r="J193" s="149">
        <f t="shared" si="20"/>
        <v>0</v>
      </c>
      <c r="K193" s="150"/>
      <c r="L193" s="27"/>
      <c r="M193" s="151" t="s">
        <v>1</v>
      </c>
      <c r="N193" s="152" t="s">
        <v>39</v>
      </c>
      <c r="O193" s="153">
        <v>0</v>
      </c>
      <c r="P193" s="153">
        <f t="shared" si="21"/>
        <v>0</v>
      </c>
      <c r="Q193" s="153">
        <v>0</v>
      </c>
      <c r="R193" s="153">
        <f t="shared" si="22"/>
        <v>0</v>
      </c>
      <c r="S193" s="153">
        <v>0</v>
      </c>
      <c r="T193" s="154">
        <f t="shared" si="2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194</v>
      </c>
      <c r="AT193" s="155" t="s">
        <v>131</v>
      </c>
      <c r="AU193" s="155" t="s">
        <v>136</v>
      </c>
      <c r="AY193" s="14" t="s">
        <v>128</v>
      </c>
      <c r="BE193" s="156">
        <f t="shared" si="24"/>
        <v>0</v>
      </c>
      <c r="BF193" s="156">
        <f t="shared" si="25"/>
        <v>0</v>
      </c>
      <c r="BG193" s="156">
        <f t="shared" si="26"/>
        <v>0</v>
      </c>
      <c r="BH193" s="156">
        <f t="shared" si="27"/>
        <v>0</v>
      </c>
      <c r="BI193" s="156">
        <f t="shared" si="28"/>
        <v>0</v>
      </c>
      <c r="BJ193" s="14" t="s">
        <v>136</v>
      </c>
      <c r="BK193" s="157">
        <f t="shared" si="29"/>
        <v>0</v>
      </c>
      <c r="BL193" s="14" t="s">
        <v>194</v>
      </c>
      <c r="BM193" s="155" t="s">
        <v>634</v>
      </c>
    </row>
    <row r="194" spans="1:65" s="2" customFormat="1" ht="44.25" customHeight="1" x14ac:dyDescent="0.2">
      <c r="A194" s="26"/>
      <c r="B194" s="144"/>
      <c r="C194" s="158" t="s">
        <v>392</v>
      </c>
      <c r="D194" s="158" t="s">
        <v>207</v>
      </c>
      <c r="E194" s="159" t="s">
        <v>635</v>
      </c>
      <c r="F194" s="160" t="s">
        <v>636</v>
      </c>
      <c r="G194" s="161" t="s">
        <v>180</v>
      </c>
      <c r="H194" s="162">
        <v>1</v>
      </c>
      <c r="I194" s="162"/>
      <c r="J194" s="162">
        <f t="shared" si="20"/>
        <v>0</v>
      </c>
      <c r="K194" s="163"/>
      <c r="L194" s="164"/>
      <c r="M194" s="165" t="s">
        <v>1</v>
      </c>
      <c r="N194" s="166" t="s">
        <v>39</v>
      </c>
      <c r="O194" s="153">
        <v>0</v>
      </c>
      <c r="P194" s="153">
        <f t="shared" si="21"/>
        <v>0</v>
      </c>
      <c r="Q194" s="153">
        <v>0</v>
      </c>
      <c r="R194" s="153">
        <f t="shared" si="22"/>
        <v>0</v>
      </c>
      <c r="S194" s="153">
        <v>0</v>
      </c>
      <c r="T194" s="154">
        <f t="shared" si="2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261</v>
      </c>
      <c r="AT194" s="155" t="s">
        <v>207</v>
      </c>
      <c r="AU194" s="155" t="s">
        <v>136</v>
      </c>
      <c r="AY194" s="14" t="s">
        <v>128</v>
      </c>
      <c r="BE194" s="156">
        <f t="shared" si="24"/>
        <v>0</v>
      </c>
      <c r="BF194" s="156">
        <f t="shared" si="25"/>
        <v>0</v>
      </c>
      <c r="BG194" s="156">
        <f t="shared" si="26"/>
        <v>0</v>
      </c>
      <c r="BH194" s="156">
        <f t="shared" si="27"/>
        <v>0</v>
      </c>
      <c r="BI194" s="156">
        <f t="shared" si="28"/>
        <v>0</v>
      </c>
      <c r="BJ194" s="14" t="s">
        <v>136</v>
      </c>
      <c r="BK194" s="157">
        <f t="shared" si="29"/>
        <v>0</v>
      </c>
      <c r="BL194" s="14" t="s">
        <v>194</v>
      </c>
      <c r="BM194" s="155" t="s">
        <v>637</v>
      </c>
    </row>
    <row r="195" spans="1:65" s="2" customFormat="1" ht="24.2" customHeight="1" x14ac:dyDescent="0.2">
      <c r="A195" s="26"/>
      <c r="B195" s="144"/>
      <c r="C195" s="145" t="s">
        <v>396</v>
      </c>
      <c r="D195" s="145" t="s">
        <v>131</v>
      </c>
      <c r="E195" s="146" t="s">
        <v>638</v>
      </c>
      <c r="F195" s="147" t="s">
        <v>639</v>
      </c>
      <c r="G195" s="148" t="s">
        <v>259</v>
      </c>
      <c r="H195" s="149">
        <v>1</v>
      </c>
      <c r="I195" s="149"/>
      <c r="J195" s="149">
        <f t="shared" si="20"/>
        <v>0</v>
      </c>
      <c r="K195" s="150"/>
      <c r="L195" s="27"/>
      <c r="M195" s="151" t="s">
        <v>1</v>
      </c>
      <c r="N195" s="152" t="s">
        <v>39</v>
      </c>
      <c r="O195" s="153">
        <v>0</v>
      </c>
      <c r="P195" s="153">
        <f t="shared" si="21"/>
        <v>0</v>
      </c>
      <c r="Q195" s="153">
        <v>0</v>
      </c>
      <c r="R195" s="153">
        <f t="shared" si="22"/>
        <v>0</v>
      </c>
      <c r="S195" s="153">
        <v>0</v>
      </c>
      <c r="T195" s="154">
        <f t="shared" si="2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194</v>
      </c>
      <c r="AT195" s="155" t="s">
        <v>131</v>
      </c>
      <c r="AU195" s="155" t="s">
        <v>136</v>
      </c>
      <c r="AY195" s="14" t="s">
        <v>128</v>
      </c>
      <c r="BE195" s="156">
        <f t="shared" si="24"/>
        <v>0</v>
      </c>
      <c r="BF195" s="156">
        <f t="shared" si="25"/>
        <v>0</v>
      </c>
      <c r="BG195" s="156">
        <f t="shared" si="26"/>
        <v>0</v>
      </c>
      <c r="BH195" s="156">
        <f t="shared" si="27"/>
        <v>0</v>
      </c>
      <c r="BI195" s="156">
        <f t="shared" si="28"/>
        <v>0</v>
      </c>
      <c r="BJ195" s="14" t="s">
        <v>136</v>
      </c>
      <c r="BK195" s="157">
        <f t="shared" si="29"/>
        <v>0</v>
      </c>
      <c r="BL195" s="14" t="s">
        <v>194</v>
      </c>
      <c r="BM195" s="155" t="s">
        <v>640</v>
      </c>
    </row>
    <row r="196" spans="1:65" s="12" customFormat="1" ht="25.9" customHeight="1" x14ac:dyDescent="0.2">
      <c r="B196" s="132"/>
      <c r="D196" s="133" t="s">
        <v>72</v>
      </c>
      <c r="E196" s="134" t="s">
        <v>207</v>
      </c>
      <c r="F196" s="134" t="s">
        <v>207</v>
      </c>
      <c r="J196" s="135">
        <f>BK196</f>
        <v>0</v>
      </c>
      <c r="L196" s="132"/>
      <c r="M196" s="136"/>
      <c r="N196" s="137"/>
      <c r="O196" s="137"/>
      <c r="P196" s="138">
        <f>P197</f>
        <v>0</v>
      </c>
      <c r="Q196" s="137"/>
      <c r="R196" s="138">
        <f>R197</f>
        <v>0</v>
      </c>
      <c r="S196" s="137"/>
      <c r="T196" s="139">
        <f>T197</f>
        <v>0</v>
      </c>
      <c r="AR196" s="133" t="s">
        <v>129</v>
      </c>
      <c r="AT196" s="140" t="s">
        <v>72</v>
      </c>
      <c r="AU196" s="140" t="s">
        <v>73</v>
      </c>
      <c r="AY196" s="133" t="s">
        <v>128</v>
      </c>
      <c r="BK196" s="141">
        <f>BK197</f>
        <v>0</v>
      </c>
    </row>
    <row r="197" spans="1:65" s="12" customFormat="1" ht="22.9" customHeight="1" x14ac:dyDescent="0.2">
      <c r="B197" s="132"/>
      <c r="D197" s="133" t="s">
        <v>72</v>
      </c>
      <c r="E197" s="142" t="s">
        <v>641</v>
      </c>
      <c r="F197" s="142" t="s">
        <v>642</v>
      </c>
      <c r="J197" s="143">
        <f>BK197</f>
        <v>0</v>
      </c>
      <c r="L197" s="132"/>
      <c r="M197" s="136"/>
      <c r="N197" s="137"/>
      <c r="O197" s="137"/>
      <c r="P197" s="138">
        <f>SUM(P198:P199)</f>
        <v>0</v>
      </c>
      <c r="Q197" s="137"/>
      <c r="R197" s="138">
        <f>SUM(R198:R199)</f>
        <v>0</v>
      </c>
      <c r="S197" s="137"/>
      <c r="T197" s="139">
        <f>SUM(T198:T199)</f>
        <v>0</v>
      </c>
      <c r="AR197" s="133" t="s">
        <v>129</v>
      </c>
      <c r="AT197" s="140" t="s">
        <v>72</v>
      </c>
      <c r="AU197" s="140" t="s">
        <v>81</v>
      </c>
      <c r="AY197" s="133" t="s">
        <v>128</v>
      </c>
      <c r="BK197" s="141">
        <f>SUM(BK198:BK199)</f>
        <v>0</v>
      </c>
    </row>
    <row r="198" spans="1:65" s="2" customFormat="1" ht="16.5" customHeight="1" x14ac:dyDescent="0.2">
      <c r="A198" s="26"/>
      <c r="B198" s="144"/>
      <c r="C198" s="145" t="s">
        <v>400</v>
      </c>
      <c r="D198" s="145" t="s">
        <v>131</v>
      </c>
      <c r="E198" s="146" t="s">
        <v>643</v>
      </c>
      <c r="F198" s="147" t="s">
        <v>644</v>
      </c>
      <c r="G198" s="148" t="s">
        <v>303</v>
      </c>
      <c r="H198" s="149">
        <v>15</v>
      </c>
      <c r="I198" s="149"/>
      <c r="J198" s="149">
        <f>ROUND(I198*H198,3)</f>
        <v>0</v>
      </c>
      <c r="K198" s="150"/>
      <c r="L198" s="27"/>
      <c r="M198" s="151" t="s">
        <v>1</v>
      </c>
      <c r="N198" s="152" t="s">
        <v>39</v>
      </c>
      <c r="O198" s="153">
        <v>0</v>
      </c>
      <c r="P198" s="153">
        <f>O198*H198</f>
        <v>0</v>
      </c>
      <c r="Q198" s="153">
        <v>0</v>
      </c>
      <c r="R198" s="153">
        <f>Q198*H198</f>
        <v>0</v>
      </c>
      <c r="S198" s="153">
        <v>0</v>
      </c>
      <c r="T198" s="154">
        <f>S198*H198</f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5" t="s">
        <v>408</v>
      </c>
      <c r="AT198" s="155" t="s">
        <v>131</v>
      </c>
      <c r="AU198" s="155" t="s">
        <v>136</v>
      </c>
      <c r="AY198" s="14" t="s">
        <v>128</v>
      </c>
      <c r="BE198" s="156">
        <f>IF(N198="základná",J198,0)</f>
        <v>0</v>
      </c>
      <c r="BF198" s="156">
        <f>IF(N198="znížená",J198,0)</f>
        <v>0</v>
      </c>
      <c r="BG198" s="156">
        <f>IF(N198="zákl. prenesená",J198,0)</f>
        <v>0</v>
      </c>
      <c r="BH198" s="156">
        <f>IF(N198="zníž. prenesená",J198,0)</f>
        <v>0</v>
      </c>
      <c r="BI198" s="156">
        <f>IF(N198="nulová",J198,0)</f>
        <v>0</v>
      </c>
      <c r="BJ198" s="14" t="s">
        <v>136</v>
      </c>
      <c r="BK198" s="157">
        <f>ROUND(I198*H198,3)</f>
        <v>0</v>
      </c>
      <c r="BL198" s="14" t="s">
        <v>408</v>
      </c>
      <c r="BM198" s="155" t="s">
        <v>645</v>
      </c>
    </row>
    <row r="199" spans="1:65" s="2" customFormat="1" ht="16.5" customHeight="1" x14ac:dyDescent="0.2">
      <c r="A199" s="26"/>
      <c r="B199" s="144"/>
      <c r="C199" s="145" t="s">
        <v>404</v>
      </c>
      <c r="D199" s="145" t="s">
        <v>131</v>
      </c>
      <c r="E199" s="146" t="s">
        <v>646</v>
      </c>
      <c r="F199" s="147" t="s">
        <v>647</v>
      </c>
      <c r="G199" s="148" t="s">
        <v>303</v>
      </c>
      <c r="H199" s="149">
        <v>15</v>
      </c>
      <c r="I199" s="149"/>
      <c r="J199" s="149">
        <f>ROUND(I199*H199,3)</f>
        <v>0</v>
      </c>
      <c r="K199" s="150"/>
      <c r="L199" s="27"/>
      <c r="M199" s="151" t="s">
        <v>1</v>
      </c>
      <c r="N199" s="152" t="s">
        <v>39</v>
      </c>
      <c r="O199" s="153">
        <v>0</v>
      </c>
      <c r="P199" s="153">
        <f>O199*H199</f>
        <v>0</v>
      </c>
      <c r="Q199" s="153">
        <v>0</v>
      </c>
      <c r="R199" s="153">
        <f>Q199*H199</f>
        <v>0</v>
      </c>
      <c r="S199" s="153">
        <v>0</v>
      </c>
      <c r="T199" s="154">
        <f>S199*H199</f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5" t="s">
        <v>408</v>
      </c>
      <c r="AT199" s="155" t="s">
        <v>131</v>
      </c>
      <c r="AU199" s="155" t="s">
        <v>136</v>
      </c>
      <c r="AY199" s="14" t="s">
        <v>128</v>
      </c>
      <c r="BE199" s="156">
        <f>IF(N199="základná",J199,0)</f>
        <v>0</v>
      </c>
      <c r="BF199" s="156">
        <f>IF(N199="znížená",J199,0)</f>
        <v>0</v>
      </c>
      <c r="BG199" s="156">
        <f>IF(N199="zákl. prenesená",J199,0)</f>
        <v>0</v>
      </c>
      <c r="BH199" s="156">
        <f>IF(N199="zníž. prenesená",J199,0)</f>
        <v>0</v>
      </c>
      <c r="BI199" s="156">
        <f>IF(N199="nulová",J199,0)</f>
        <v>0</v>
      </c>
      <c r="BJ199" s="14" t="s">
        <v>136</v>
      </c>
      <c r="BK199" s="157">
        <f>ROUND(I199*H199,3)</f>
        <v>0</v>
      </c>
      <c r="BL199" s="14" t="s">
        <v>408</v>
      </c>
      <c r="BM199" s="155" t="s">
        <v>648</v>
      </c>
    </row>
    <row r="200" spans="1:65" s="12" customFormat="1" ht="25.9" customHeight="1" x14ac:dyDescent="0.2">
      <c r="B200" s="132"/>
      <c r="D200" s="133" t="s">
        <v>72</v>
      </c>
      <c r="E200" s="134" t="s">
        <v>649</v>
      </c>
      <c r="F200" s="134" t="s">
        <v>650</v>
      </c>
      <c r="J200" s="135">
        <f>BK200</f>
        <v>0</v>
      </c>
      <c r="L200" s="132"/>
      <c r="M200" s="136"/>
      <c r="N200" s="137"/>
      <c r="O200" s="137"/>
      <c r="P200" s="138">
        <f>SUM(P201:P202)</f>
        <v>0</v>
      </c>
      <c r="Q200" s="137"/>
      <c r="R200" s="138">
        <f>SUM(R201:R202)</f>
        <v>0</v>
      </c>
      <c r="S200" s="137"/>
      <c r="T200" s="139">
        <f>SUM(T201:T202)</f>
        <v>0</v>
      </c>
      <c r="AR200" s="133" t="s">
        <v>135</v>
      </c>
      <c r="AT200" s="140" t="s">
        <v>72</v>
      </c>
      <c r="AU200" s="140" t="s">
        <v>73</v>
      </c>
      <c r="AY200" s="133" t="s">
        <v>128</v>
      </c>
      <c r="BK200" s="141">
        <f>SUM(BK201:BK202)</f>
        <v>0</v>
      </c>
    </row>
    <row r="201" spans="1:65" s="2" customFormat="1" ht="16.5" customHeight="1" x14ac:dyDescent="0.2">
      <c r="A201" s="26"/>
      <c r="B201" s="144"/>
      <c r="C201" s="145" t="s">
        <v>408</v>
      </c>
      <c r="D201" s="145" t="s">
        <v>131</v>
      </c>
      <c r="E201" s="146" t="s">
        <v>651</v>
      </c>
      <c r="F201" s="147" t="s">
        <v>652</v>
      </c>
      <c r="G201" s="148" t="s">
        <v>653</v>
      </c>
      <c r="H201" s="149">
        <v>1</v>
      </c>
      <c r="I201" s="149"/>
      <c r="J201" s="149">
        <f>ROUND(I201*H201,3)</f>
        <v>0</v>
      </c>
      <c r="K201" s="150"/>
      <c r="L201" s="27"/>
      <c r="M201" s="151" t="s">
        <v>1</v>
      </c>
      <c r="N201" s="152" t="s">
        <v>39</v>
      </c>
      <c r="O201" s="153">
        <v>0</v>
      </c>
      <c r="P201" s="153">
        <f>O201*H201</f>
        <v>0</v>
      </c>
      <c r="Q201" s="153">
        <v>0</v>
      </c>
      <c r="R201" s="153">
        <f>Q201*H201</f>
        <v>0</v>
      </c>
      <c r="S201" s="153">
        <v>0</v>
      </c>
      <c r="T201" s="154">
        <f>S201*H201</f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5" t="s">
        <v>654</v>
      </c>
      <c r="AT201" s="155" t="s">
        <v>131</v>
      </c>
      <c r="AU201" s="155" t="s">
        <v>81</v>
      </c>
      <c r="AY201" s="14" t="s">
        <v>128</v>
      </c>
      <c r="BE201" s="156">
        <f>IF(N201="základná",J201,0)</f>
        <v>0</v>
      </c>
      <c r="BF201" s="156">
        <f>IF(N201="znížená",J201,0)</f>
        <v>0</v>
      </c>
      <c r="BG201" s="156">
        <f>IF(N201="zákl. prenesená",J201,0)</f>
        <v>0</v>
      </c>
      <c r="BH201" s="156">
        <f>IF(N201="zníž. prenesená",J201,0)</f>
        <v>0</v>
      </c>
      <c r="BI201" s="156">
        <f>IF(N201="nulová",J201,0)</f>
        <v>0</v>
      </c>
      <c r="BJ201" s="14" t="s">
        <v>136</v>
      </c>
      <c r="BK201" s="157">
        <f>ROUND(I201*H201,3)</f>
        <v>0</v>
      </c>
      <c r="BL201" s="14" t="s">
        <v>654</v>
      </c>
      <c r="BM201" s="155" t="s">
        <v>655</v>
      </c>
    </row>
    <row r="202" spans="1:65" s="2" customFormat="1" ht="16.5" customHeight="1" x14ac:dyDescent="0.2">
      <c r="A202" s="26"/>
      <c r="B202" s="144"/>
      <c r="C202" s="145" t="s">
        <v>412</v>
      </c>
      <c r="D202" s="145" t="s">
        <v>131</v>
      </c>
      <c r="E202" s="146" t="s">
        <v>656</v>
      </c>
      <c r="F202" s="147" t="s">
        <v>657</v>
      </c>
      <c r="G202" s="148" t="s">
        <v>653</v>
      </c>
      <c r="H202" s="149">
        <v>1</v>
      </c>
      <c r="I202" s="149"/>
      <c r="J202" s="149">
        <f>ROUND(I202*H202,3)</f>
        <v>0</v>
      </c>
      <c r="K202" s="150"/>
      <c r="L202" s="27"/>
      <c r="M202" s="151" t="s">
        <v>1</v>
      </c>
      <c r="N202" s="152" t="s">
        <v>39</v>
      </c>
      <c r="O202" s="153">
        <v>0</v>
      </c>
      <c r="P202" s="153">
        <f>O202*H202</f>
        <v>0</v>
      </c>
      <c r="Q202" s="153">
        <v>0</v>
      </c>
      <c r="R202" s="153">
        <f>Q202*H202</f>
        <v>0</v>
      </c>
      <c r="S202" s="153">
        <v>0</v>
      </c>
      <c r="T202" s="154">
        <f>S202*H202</f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5" t="s">
        <v>654</v>
      </c>
      <c r="AT202" s="155" t="s">
        <v>131</v>
      </c>
      <c r="AU202" s="155" t="s">
        <v>81</v>
      </c>
      <c r="AY202" s="14" t="s">
        <v>128</v>
      </c>
      <c r="BE202" s="156">
        <f>IF(N202="základná",J202,0)</f>
        <v>0</v>
      </c>
      <c r="BF202" s="156">
        <f>IF(N202="znížená",J202,0)</f>
        <v>0</v>
      </c>
      <c r="BG202" s="156">
        <f>IF(N202="zákl. prenesená",J202,0)</f>
        <v>0</v>
      </c>
      <c r="BH202" s="156">
        <f>IF(N202="zníž. prenesená",J202,0)</f>
        <v>0</v>
      </c>
      <c r="BI202" s="156">
        <f>IF(N202="nulová",J202,0)</f>
        <v>0</v>
      </c>
      <c r="BJ202" s="14" t="s">
        <v>136</v>
      </c>
      <c r="BK202" s="157">
        <f>ROUND(I202*H202,3)</f>
        <v>0</v>
      </c>
      <c r="BL202" s="14" t="s">
        <v>654</v>
      </c>
      <c r="BM202" s="155" t="s">
        <v>658</v>
      </c>
    </row>
    <row r="203" spans="1:65" s="12" customFormat="1" ht="25.9" customHeight="1" x14ac:dyDescent="0.2">
      <c r="B203" s="132"/>
      <c r="D203" s="133" t="s">
        <v>72</v>
      </c>
      <c r="E203" s="134" t="s">
        <v>659</v>
      </c>
      <c r="F203" s="134" t="s">
        <v>660</v>
      </c>
      <c r="J203" s="135">
        <f>BK203</f>
        <v>0</v>
      </c>
      <c r="L203" s="132"/>
      <c r="M203" s="136"/>
      <c r="N203" s="137"/>
      <c r="O203" s="137"/>
      <c r="P203" s="138">
        <f>SUM(P204:P205)</f>
        <v>0</v>
      </c>
      <c r="Q203" s="137"/>
      <c r="R203" s="138">
        <f>SUM(R204:R205)</f>
        <v>0</v>
      </c>
      <c r="S203" s="137"/>
      <c r="T203" s="139">
        <f>SUM(T204:T205)</f>
        <v>0</v>
      </c>
      <c r="AR203" s="133" t="s">
        <v>148</v>
      </c>
      <c r="AT203" s="140" t="s">
        <v>72</v>
      </c>
      <c r="AU203" s="140" t="s">
        <v>73</v>
      </c>
      <c r="AY203" s="133" t="s">
        <v>128</v>
      </c>
      <c r="BK203" s="141">
        <f>SUM(BK204:BK205)</f>
        <v>0</v>
      </c>
    </row>
    <row r="204" spans="1:65" s="2" customFormat="1" ht="44.25" customHeight="1" x14ac:dyDescent="0.2">
      <c r="A204" s="26"/>
      <c r="B204" s="144"/>
      <c r="C204" s="145" t="s">
        <v>418</v>
      </c>
      <c r="D204" s="145" t="s">
        <v>131</v>
      </c>
      <c r="E204" s="146" t="s">
        <v>661</v>
      </c>
      <c r="F204" s="147" t="s">
        <v>662</v>
      </c>
      <c r="G204" s="148" t="s">
        <v>180</v>
      </c>
      <c r="H204" s="149">
        <v>1</v>
      </c>
      <c r="I204" s="149"/>
      <c r="J204" s="149">
        <f>ROUND(I204*H204,3)</f>
        <v>0</v>
      </c>
      <c r="K204" s="150"/>
      <c r="L204" s="27"/>
      <c r="M204" s="151" t="s">
        <v>1</v>
      </c>
      <c r="N204" s="152" t="s">
        <v>39</v>
      </c>
      <c r="O204" s="153">
        <v>0</v>
      </c>
      <c r="P204" s="153">
        <f>O204*H204</f>
        <v>0</v>
      </c>
      <c r="Q204" s="153">
        <v>0</v>
      </c>
      <c r="R204" s="153">
        <f>Q204*H204</f>
        <v>0</v>
      </c>
      <c r="S204" s="153">
        <v>0</v>
      </c>
      <c r="T204" s="154">
        <f>S204*H204</f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5" t="s">
        <v>663</v>
      </c>
      <c r="AT204" s="155" t="s">
        <v>131</v>
      </c>
      <c r="AU204" s="155" t="s">
        <v>81</v>
      </c>
      <c r="AY204" s="14" t="s">
        <v>128</v>
      </c>
      <c r="BE204" s="156">
        <f>IF(N204="základná",J204,0)</f>
        <v>0</v>
      </c>
      <c r="BF204" s="156">
        <f>IF(N204="znížená",J204,0)</f>
        <v>0</v>
      </c>
      <c r="BG204" s="156">
        <f>IF(N204="zákl. prenesená",J204,0)</f>
        <v>0</v>
      </c>
      <c r="BH204" s="156">
        <f>IF(N204="zníž. prenesená",J204,0)</f>
        <v>0</v>
      </c>
      <c r="BI204" s="156">
        <f>IF(N204="nulová",J204,0)</f>
        <v>0</v>
      </c>
      <c r="BJ204" s="14" t="s">
        <v>136</v>
      </c>
      <c r="BK204" s="157">
        <f>ROUND(I204*H204,3)</f>
        <v>0</v>
      </c>
      <c r="BL204" s="14" t="s">
        <v>663</v>
      </c>
      <c r="BM204" s="155" t="s">
        <v>664</v>
      </c>
    </row>
    <row r="205" spans="1:65" s="2" customFormat="1" ht="24.2" customHeight="1" x14ac:dyDescent="0.2">
      <c r="A205" s="26"/>
      <c r="B205" s="144"/>
      <c r="C205" s="145" t="s">
        <v>422</v>
      </c>
      <c r="D205" s="145" t="s">
        <v>131</v>
      </c>
      <c r="E205" s="146" t="s">
        <v>665</v>
      </c>
      <c r="F205" s="147" t="s">
        <v>666</v>
      </c>
      <c r="G205" s="148" t="s">
        <v>653</v>
      </c>
      <c r="H205" s="149">
        <v>2</v>
      </c>
      <c r="I205" s="149"/>
      <c r="J205" s="149">
        <f>ROUND(I205*H205,3)</f>
        <v>0</v>
      </c>
      <c r="K205" s="150"/>
      <c r="L205" s="27"/>
      <c r="M205" s="167" t="s">
        <v>1</v>
      </c>
      <c r="N205" s="168" t="s">
        <v>39</v>
      </c>
      <c r="O205" s="169">
        <v>0</v>
      </c>
      <c r="P205" s="169">
        <f>O205*H205</f>
        <v>0</v>
      </c>
      <c r="Q205" s="169">
        <v>0</v>
      </c>
      <c r="R205" s="169">
        <f>Q205*H205</f>
        <v>0</v>
      </c>
      <c r="S205" s="169">
        <v>0</v>
      </c>
      <c r="T205" s="170">
        <f>S205*H205</f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5" t="s">
        <v>663</v>
      </c>
      <c r="AT205" s="155" t="s">
        <v>131</v>
      </c>
      <c r="AU205" s="155" t="s">
        <v>81</v>
      </c>
      <c r="AY205" s="14" t="s">
        <v>128</v>
      </c>
      <c r="BE205" s="156">
        <f>IF(N205="základná",J205,0)</f>
        <v>0</v>
      </c>
      <c r="BF205" s="156">
        <f>IF(N205="znížená",J205,0)</f>
        <v>0</v>
      </c>
      <c r="BG205" s="156">
        <f>IF(N205="zákl. prenesená",J205,0)</f>
        <v>0</v>
      </c>
      <c r="BH205" s="156">
        <f>IF(N205="zníž. prenesená",J205,0)</f>
        <v>0</v>
      </c>
      <c r="BI205" s="156">
        <f>IF(N205="nulová",J205,0)</f>
        <v>0</v>
      </c>
      <c r="BJ205" s="14" t="s">
        <v>136</v>
      </c>
      <c r="BK205" s="157">
        <f>ROUND(I205*H205,3)</f>
        <v>0</v>
      </c>
      <c r="BL205" s="14" t="s">
        <v>663</v>
      </c>
      <c r="BM205" s="155" t="s">
        <v>667</v>
      </c>
    </row>
    <row r="206" spans="1:65" s="2" customFormat="1" ht="6.95" customHeight="1" x14ac:dyDescent="0.2">
      <c r="A206" s="26"/>
      <c r="B206" s="44"/>
      <c r="C206" s="45"/>
      <c r="D206" s="45"/>
      <c r="E206" s="45"/>
      <c r="F206" s="45"/>
      <c r="G206" s="45"/>
      <c r="H206" s="45"/>
      <c r="I206" s="45"/>
      <c r="J206" s="45"/>
      <c r="K206" s="45"/>
      <c r="L206" s="27"/>
      <c r="M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</sheetData>
  <autoFilter ref="C126:K205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8"/>
  <sheetViews>
    <sheetView showGridLines="0" topLeftCell="A107" workbookViewId="0">
      <selection activeCell="I126" sqref="I12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90"/>
    </row>
    <row r="2" spans="1:46" s="1" customFormat="1" ht="36.950000000000003" customHeight="1" x14ac:dyDescent="0.2">
      <c r="L2" s="200" t="s">
        <v>5</v>
      </c>
      <c r="M2" s="194"/>
      <c r="N2" s="194"/>
      <c r="O2" s="194"/>
      <c r="P2" s="194"/>
      <c r="Q2" s="194"/>
      <c r="R2" s="194"/>
      <c r="S2" s="194"/>
      <c r="T2" s="194"/>
      <c r="U2" s="194"/>
      <c r="V2" s="194"/>
      <c r="AT2" s="14" t="s">
        <v>88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92</v>
      </c>
      <c r="L4" s="17"/>
      <c r="M4" s="91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11</v>
      </c>
      <c r="L6" s="17"/>
    </row>
    <row r="7" spans="1:46" s="1" customFormat="1" ht="26.25" customHeight="1" x14ac:dyDescent="0.2">
      <c r="B7" s="17"/>
      <c r="E7" s="209" t="str">
        <f>'Rekapitulácia stavby'!K6</f>
        <v>Úprava bunky č.6 v objekte ubytovne Kopčany,Kopčianska 90 Bratislava</v>
      </c>
      <c r="F7" s="210"/>
      <c r="G7" s="210"/>
      <c r="H7" s="210"/>
      <c r="L7" s="17"/>
    </row>
    <row r="8" spans="1:46" s="2" customFormat="1" ht="12" customHeight="1" x14ac:dyDescent="0.2">
      <c r="A8" s="26"/>
      <c r="B8" s="27"/>
      <c r="C8" s="26"/>
      <c r="D8" s="23" t="s">
        <v>93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1" t="s">
        <v>668</v>
      </c>
      <c r="F9" s="208"/>
      <c r="G9" s="208"/>
      <c r="H9" s="208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13</v>
      </c>
      <c r="E11" s="26"/>
      <c r="F11" s="21" t="s">
        <v>1</v>
      </c>
      <c r="G11" s="26"/>
      <c r="H11" s="26"/>
      <c r="I11" s="23" t="s">
        <v>14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15</v>
      </c>
      <c r="E12" s="26"/>
      <c r="F12" s="21" t="s">
        <v>16</v>
      </c>
      <c r="G12" s="26"/>
      <c r="H12" s="26"/>
      <c r="I12" s="23" t="s">
        <v>17</v>
      </c>
      <c r="J12" s="52" t="str">
        <f>'Rekapitulácia stavby'!AN8</f>
        <v>4. 11. 2021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21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93" t="str">
        <f>'Rekapitulácia stavby'!E14</f>
        <v xml:space="preserve"> </v>
      </c>
      <c r="F18" s="193"/>
      <c r="G18" s="193"/>
      <c r="H18" s="193"/>
      <c r="I18" s="23" t="s">
        <v>23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20</v>
      </c>
      <c r="J20" s="21" t="s">
        <v>27</v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23</v>
      </c>
      <c r="J21" s="21" t="s">
        <v>1</v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32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92"/>
      <c r="B27" s="93"/>
      <c r="C27" s="92"/>
      <c r="D27" s="92"/>
      <c r="E27" s="196" t="s">
        <v>1</v>
      </c>
      <c r="F27" s="196"/>
      <c r="G27" s="196"/>
      <c r="H27" s="196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5" t="s">
        <v>33</v>
      </c>
      <c r="E30" s="26"/>
      <c r="F30" s="26"/>
      <c r="G30" s="26"/>
      <c r="H30" s="26"/>
      <c r="I30" s="26"/>
      <c r="J30" s="68">
        <f>ROUND(J124,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6" t="s">
        <v>37</v>
      </c>
      <c r="E33" s="32" t="s">
        <v>38</v>
      </c>
      <c r="F33" s="97">
        <f>ROUND((SUM(BE124:BE157)),  2)</f>
        <v>0</v>
      </c>
      <c r="G33" s="98"/>
      <c r="H33" s="98"/>
      <c r="I33" s="99">
        <v>0.2</v>
      </c>
      <c r="J33" s="97">
        <f>ROUND(((SUM(BE124:BE157))*I33),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32" t="s">
        <v>39</v>
      </c>
      <c r="F34" s="100">
        <f>ROUND((SUM(BF124:BF157)),  2)</f>
        <v>0</v>
      </c>
      <c r="G34" s="26"/>
      <c r="H34" s="26"/>
      <c r="I34" s="101">
        <v>0.2</v>
      </c>
      <c r="J34" s="100">
        <f>ROUND(((SUM(BF124:BF157))*I34),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100">
        <f>ROUND((SUM(BG124:BG157)),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100">
        <f>ROUND((SUM(BH124:BH157)),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32" t="s">
        <v>42</v>
      </c>
      <c r="F37" s="97">
        <f>ROUND((SUM(BI124:BI157)),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102"/>
      <c r="D39" s="103" t="s">
        <v>43</v>
      </c>
      <c r="E39" s="57"/>
      <c r="F39" s="57"/>
      <c r="G39" s="104" t="s">
        <v>44</v>
      </c>
      <c r="H39" s="105" t="s">
        <v>45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42" t="s">
        <v>48</v>
      </c>
      <c r="E61" s="29"/>
      <c r="F61" s="108" t="s">
        <v>49</v>
      </c>
      <c r="G61" s="42" t="s">
        <v>48</v>
      </c>
      <c r="H61" s="29"/>
      <c r="I61" s="29"/>
      <c r="J61" s="109" t="s">
        <v>49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42" t="s">
        <v>48</v>
      </c>
      <c r="E76" s="29"/>
      <c r="F76" s="108" t="s">
        <v>49</v>
      </c>
      <c r="G76" s="42" t="s">
        <v>48</v>
      </c>
      <c r="H76" s="29"/>
      <c r="I76" s="29"/>
      <c r="J76" s="109" t="s">
        <v>49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95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6.25" customHeight="1" x14ac:dyDescent="0.2">
      <c r="A85" s="26"/>
      <c r="B85" s="27"/>
      <c r="C85" s="26"/>
      <c r="D85" s="26"/>
      <c r="E85" s="209" t="str">
        <f>E7</f>
        <v>Úprava bunky č.6 v objekte ubytovne Kopčany,Kopčianska 90 Bratislava</v>
      </c>
      <c r="F85" s="210"/>
      <c r="G85" s="210"/>
      <c r="H85" s="210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93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1" t="str">
        <f>E9</f>
        <v>01.3 - ÚVK</v>
      </c>
      <c r="F87" s="208"/>
      <c r="G87" s="208"/>
      <c r="H87" s="208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15</v>
      </c>
      <c r="D89" s="26"/>
      <c r="E89" s="26"/>
      <c r="F89" s="21" t="str">
        <f>F12</f>
        <v xml:space="preserve">p.č. 5797/1, k.ú. Petržalka,Bratislava  </v>
      </c>
      <c r="G89" s="26"/>
      <c r="H89" s="26"/>
      <c r="I89" s="23" t="s">
        <v>17</v>
      </c>
      <c r="J89" s="52" t="str">
        <f>IF(J12="","",J12)</f>
        <v>4. 11. 2021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25.7" customHeight="1" x14ac:dyDescent="0.2">
      <c r="A91" s="26"/>
      <c r="B91" s="27"/>
      <c r="C91" s="23" t="s">
        <v>19</v>
      </c>
      <c r="D91" s="26"/>
      <c r="E91" s="26"/>
      <c r="F91" s="21" t="str">
        <f>E15</f>
        <v>Hlavné mesto Slovenskej republiky Bratislava</v>
      </c>
      <c r="G91" s="26"/>
      <c r="H91" s="26"/>
      <c r="I91" s="23" t="s">
        <v>26</v>
      </c>
      <c r="J91" s="24" t="str">
        <f>E21</f>
        <v>Ing. arch. Marián MIKUŠ – ATELIÉR M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24</v>
      </c>
      <c r="D92" s="26"/>
      <c r="E92" s="26"/>
      <c r="F92" s="21" t="str">
        <f>IF(E18="","",E18)</f>
        <v xml:space="preserve"> </v>
      </c>
      <c r="G92" s="26"/>
      <c r="H92" s="26"/>
      <c r="I92" s="23" t="s">
        <v>31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10" t="s">
        <v>96</v>
      </c>
      <c r="D94" s="102"/>
      <c r="E94" s="102"/>
      <c r="F94" s="102"/>
      <c r="G94" s="102"/>
      <c r="H94" s="102"/>
      <c r="I94" s="102"/>
      <c r="J94" s="111" t="s">
        <v>97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12" t="s">
        <v>98</v>
      </c>
      <c r="D96" s="26"/>
      <c r="E96" s="26"/>
      <c r="F96" s="26"/>
      <c r="G96" s="26"/>
      <c r="H96" s="26"/>
      <c r="I96" s="26"/>
      <c r="J96" s="68">
        <f>J124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99</v>
      </c>
    </row>
    <row r="97" spans="1:31" s="9" customFormat="1" ht="24.95" customHeight="1" x14ac:dyDescent="0.2">
      <c r="B97" s="113"/>
      <c r="D97" s="114" t="s">
        <v>669</v>
      </c>
      <c r="E97" s="115"/>
      <c r="F97" s="115"/>
      <c r="G97" s="115"/>
      <c r="H97" s="115"/>
      <c r="I97" s="115"/>
      <c r="J97" s="116">
        <f>J125</f>
        <v>0</v>
      </c>
      <c r="L97" s="113"/>
    </row>
    <row r="98" spans="1:31" s="9" customFormat="1" ht="24.95" customHeight="1" x14ac:dyDescent="0.2">
      <c r="B98" s="113"/>
      <c r="D98" s="114" t="s">
        <v>670</v>
      </c>
      <c r="E98" s="115"/>
      <c r="F98" s="115"/>
      <c r="G98" s="115"/>
      <c r="H98" s="115"/>
      <c r="I98" s="115"/>
      <c r="J98" s="116">
        <f>J130</f>
        <v>0</v>
      </c>
      <c r="L98" s="113"/>
    </row>
    <row r="99" spans="1:31" s="9" customFormat="1" ht="24.95" customHeight="1" x14ac:dyDescent="0.2">
      <c r="B99" s="113"/>
      <c r="D99" s="114" t="s">
        <v>671</v>
      </c>
      <c r="E99" s="115"/>
      <c r="F99" s="115"/>
      <c r="G99" s="115"/>
      <c r="H99" s="115"/>
      <c r="I99" s="115"/>
      <c r="J99" s="116">
        <f>J135</f>
        <v>0</v>
      </c>
      <c r="L99" s="113"/>
    </row>
    <row r="100" spans="1:31" s="9" customFormat="1" ht="24.95" customHeight="1" x14ac:dyDescent="0.2">
      <c r="B100" s="113"/>
      <c r="D100" s="114" t="s">
        <v>672</v>
      </c>
      <c r="E100" s="115"/>
      <c r="F100" s="115"/>
      <c r="G100" s="115"/>
      <c r="H100" s="115"/>
      <c r="I100" s="115"/>
      <c r="J100" s="116">
        <f>J142</f>
        <v>0</v>
      </c>
      <c r="L100" s="113"/>
    </row>
    <row r="101" spans="1:31" s="9" customFormat="1" ht="24.95" customHeight="1" x14ac:dyDescent="0.2">
      <c r="B101" s="113"/>
      <c r="D101" s="114" t="s">
        <v>673</v>
      </c>
      <c r="E101" s="115"/>
      <c r="F101" s="115"/>
      <c r="G101" s="115"/>
      <c r="H101" s="115"/>
      <c r="I101" s="115"/>
      <c r="J101" s="116">
        <f>J146</f>
        <v>0</v>
      </c>
      <c r="L101" s="113"/>
    </row>
    <row r="102" spans="1:31" s="9" customFormat="1" ht="24.95" customHeight="1" x14ac:dyDescent="0.2">
      <c r="B102" s="113"/>
      <c r="D102" s="114" t="s">
        <v>674</v>
      </c>
      <c r="E102" s="115"/>
      <c r="F102" s="115"/>
      <c r="G102" s="115"/>
      <c r="H102" s="115"/>
      <c r="I102" s="115"/>
      <c r="J102" s="116">
        <f>J149</f>
        <v>0</v>
      </c>
      <c r="L102" s="113"/>
    </row>
    <row r="103" spans="1:31" s="9" customFormat="1" ht="24.95" customHeight="1" x14ac:dyDescent="0.2">
      <c r="B103" s="113"/>
      <c r="D103" s="114" t="s">
        <v>675</v>
      </c>
      <c r="E103" s="115"/>
      <c r="F103" s="115"/>
      <c r="G103" s="115"/>
      <c r="H103" s="115"/>
      <c r="I103" s="115"/>
      <c r="J103" s="116">
        <f>J151</f>
        <v>0</v>
      </c>
      <c r="L103" s="113"/>
    </row>
    <row r="104" spans="1:31" s="9" customFormat="1" ht="24.95" customHeight="1" x14ac:dyDescent="0.2">
      <c r="B104" s="113"/>
      <c r="D104" s="114" t="s">
        <v>676</v>
      </c>
      <c r="E104" s="115"/>
      <c r="F104" s="115"/>
      <c r="G104" s="115"/>
      <c r="H104" s="115"/>
      <c r="I104" s="115"/>
      <c r="J104" s="116">
        <f>J154</f>
        <v>0</v>
      </c>
      <c r="L104" s="113"/>
    </row>
    <row r="105" spans="1:31" s="2" customFormat="1" ht="21.75" customHeight="1" x14ac:dyDescent="0.2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 x14ac:dyDescent="0.2">
      <c r="A106" s="26"/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6.95" customHeight="1" x14ac:dyDescent="0.2">
      <c r="A110" s="26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5" customHeight="1" x14ac:dyDescent="0.2">
      <c r="A111" s="26"/>
      <c r="B111" s="27"/>
      <c r="C111" s="18" t="s">
        <v>114</v>
      </c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 x14ac:dyDescent="0.2">
      <c r="A113" s="26"/>
      <c r="B113" s="27"/>
      <c r="C113" s="23" t="s">
        <v>11</v>
      </c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26.25" customHeight="1" x14ac:dyDescent="0.2">
      <c r="A114" s="26"/>
      <c r="B114" s="27"/>
      <c r="C114" s="26"/>
      <c r="D114" s="26"/>
      <c r="E114" s="209" t="str">
        <f>E7</f>
        <v>Úprava bunky č.6 v objekte ubytovne Kopčany,Kopčianska 90 Bratislava</v>
      </c>
      <c r="F114" s="210"/>
      <c r="G114" s="210"/>
      <c r="H114" s="210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93</v>
      </c>
      <c r="D115" s="26"/>
      <c r="E115" s="26"/>
      <c r="F115" s="26"/>
      <c r="G115" s="26"/>
      <c r="H115" s="26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 x14ac:dyDescent="0.2">
      <c r="A116" s="26"/>
      <c r="B116" s="27"/>
      <c r="C116" s="26"/>
      <c r="D116" s="26"/>
      <c r="E116" s="171" t="str">
        <f>E9</f>
        <v>01.3 - ÚVK</v>
      </c>
      <c r="F116" s="208"/>
      <c r="G116" s="208"/>
      <c r="H116" s="208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 x14ac:dyDescent="0.2">
      <c r="A118" s="26"/>
      <c r="B118" s="27"/>
      <c r="C118" s="23" t="s">
        <v>15</v>
      </c>
      <c r="D118" s="26"/>
      <c r="E118" s="26"/>
      <c r="F118" s="21" t="str">
        <f>F12</f>
        <v xml:space="preserve">p.č. 5797/1, k.ú. Petržalka,Bratislava  </v>
      </c>
      <c r="G118" s="26"/>
      <c r="H118" s="26"/>
      <c r="I118" s="23" t="s">
        <v>17</v>
      </c>
      <c r="J118" s="52" t="str">
        <f>IF(J12="","",J12)</f>
        <v>4. 11. 2021</v>
      </c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25.7" customHeight="1" x14ac:dyDescent="0.2">
      <c r="A120" s="26"/>
      <c r="B120" s="27"/>
      <c r="C120" s="23" t="s">
        <v>19</v>
      </c>
      <c r="D120" s="26"/>
      <c r="E120" s="26"/>
      <c r="F120" s="21" t="str">
        <f>E15</f>
        <v>Hlavné mesto Slovenskej republiky Bratislava</v>
      </c>
      <c r="G120" s="26"/>
      <c r="H120" s="26"/>
      <c r="I120" s="23" t="s">
        <v>26</v>
      </c>
      <c r="J120" s="24" t="str">
        <f>E21</f>
        <v>Ing. arch. Marián MIKUŠ – ATELIÉR M</v>
      </c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2" customHeight="1" x14ac:dyDescent="0.2">
      <c r="A121" s="26"/>
      <c r="B121" s="27"/>
      <c r="C121" s="23" t="s">
        <v>24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31</v>
      </c>
      <c r="J121" s="24" t="str">
        <f>E24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 x14ac:dyDescent="0.2">
      <c r="A123" s="121"/>
      <c r="B123" s="122"/>
      <c r="C123" s="123" t="s">
        <v>115</v>
      </c>
      <c r="D123" s="124" t="s">
        <v>58</v>
      </c>
      <c r="E123" s="124" t="s">
        <v>54</v>
      </c>
      <c r="F123" s="124" t="s">
        <v>55</v>
      </c>
      <c r="G123" s="124" t="s">
        <v>116</v>
      </c>
      <c r="H123" s="124" t="s">
        <v>117</v>
      </c>
      <c r="I123" s="124" t="s">
        <v>118</v>
      </c>
      <c r="J123" s="125" t="s">
        <v>97</v>
      </c>
      <c r="K123" s="126" t="s">
        <v>119</v>
      </c>
      <c r="L123" s="127"/>
      <c r="M123" s="59" t="s">
        <v>1</v>
      </c>
      <c r="N123" s="60" t="s">
        <v>37</v>
      </c>
      <c r="O123" s="60" t="s">
        <v>120</v>
      </c>
      <c r="P123" s="60" t="s">
        <v>121</v>
      </c>
      <c r="Q123" s="60" t="s">
        <v>122</v>
      </c>
      <c r="R123" s="60" t="s">
        <v>123</v>
      </c>
      <c r="S123" s="60" t="s">
        <v>124</v>
      </c>
      <c r="T123" s="61" t="s">
        <v>125</v>
      </c>
      <c r="U123" s="121"/>
      <c r="V123" s="121"/>
      <c r="W123" s="121"/>
      <c r="X123" s="121"/>
      <c r="Y123" s="121"/>
      <c r="Z123" s="121"/>
      <c r="AA123" s="121"/>
      <c r="AB123" s="121"/>
      <c r="AC123" s="121"/>
      <c r="AD123" s="121"/>
      <c r="AE123" s="121"/>
    </row>
    <row r="124" spans="1:65" s="2" customFormat="1" ht="22.9" customHeight="1" x14ac:dyDescent="0.25">
      <c r="A124" s="26"/>
      <c r="B124" s="27"/>
      <c r="C124" s="66" t="s">
        <v>98</v>
      </c>
      <c r="D124" s="26"/>
      <c r="E124" s="26"/>
      <c r="F124" s="26"/>
      <c r="G124" s="26"/>
      <c r="H124" s="26"/>
      <c r="I124" s="26"/>
      <c r="J124" s="128">
        <f>BK124</f>
        <v>0</v>
      </c>
      <c r="K124" s="26"/>
      <c r="L124" s="27"/>
      <c r="M124" s="62"/>
      <c r="N124" s="53"/>
      <c r="O124" s="63"/>
      <c r="P124" s="129">
        <f>P125+P130+P135+P142+P146+P149+P151+P154</f>
        <v>0</v>
      </c>
      <c r="Q124" s="63"/>
      <c r="R124" s="129">
        <f>R125+R130+R135+R142+R146+R149+R151+R154</f>
        <v>0</v>
      </c>
      <c r="S124" s="63"/>
      <c r="T124" s="130">
        <f>T125+T130+T135+T142+T146+T149+T151+T154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72</v>
      </c>
      <c r="AU124" s="14" t="s">
        <v>99</v>
      </c>
      <c r="BK124" s="131">
        <f>BK125+BK130+BK135+BK142+BK146+BK149+BK151+BK154</f>
        <v>0</v>
      </c>
    </row>
    <row r="125" spans="1:65" s="12" customFormat="1" ht="25.9" customHeight="1" x14ac:dyDescent="0.2">
      <c r="B125" s="132"/>
      <c r="D125" s="133" t="s">
        <v>72</v>
      </c>
      <c r="E125" s="134" t="s">
        <v>677</v>
      </c>
      <c r="F125" s="134" t="s">
        <v>678</v>
      </c>
      <c r="J125" s="135">
        <f>BK125</f>
        <v>0</v>
      </c>
      <c r="L125" s="132"/>
      <c r="M125" s="136"/>
      <c r="N125" s="137"/>
      <c r="O125" s="137"/>
      <c r="P125" s="138">
        <f>SUM(P126:P129)</f>
        <v>0</v>
      </c>
      <c r="Q125" s="137"/>
      <c r="R125" s="138">
        <f>SUM(R126:R129)</f>
        <v>0</v>
      </c>
      <c r="S125" s="137"/>
      <c r="T125" s="139">
        <f>SUM(T126:T129)</f>
        <v>0</v>
      </c>
      <c r="AR125" s="133" t="s">
        <v>136</v>
      </c>
      <c r="AT125" s="140" t="s">
        <v>72</v>
      </c>
      <c r="AU125" s="140" t="s">
        <v>73</v>
      </c>
      <c r="AY125" s="133" t="s">
        <v>128</v>
      </c>
      <c r="BK125" s="141">
        <f>SUM(BK126:BK129)</f>
        <v>0</v>
      </c>
    </row>
    <row r="126" spans="1:65" s="2" customFormat="1" ht="37.9" customHeight="1" x14ac:dyDescent="0.2">
      <c r="A126" s="26"/>
      <c r="B126" s="144"/>
      <c r="C126" s="145" t="s">
        <v>81</v>
      </c>
      <c r="D126" s="145" t="s">
        <v>131</v>
      </c>
      <c r="E126" s="146" t="s">
        <v>679</v>
      </c>
      <c r="F126" s="147" t="s">
        <v>680</v>
      </c>
      <c r="G126" s="148" t="s">
        <v>146</v>
      </c>
      <c r="H126" s="149">
        <v>35</v>
      </c>
      <c r="I126" s="149"/>
      <c r="J126" s="149">
        <f>ROUND(I126*H126,3)</f>
        <v>0</v>
      </c>
      <c r="K126" s="150"/>
      <c r="L126" s="27"/>
      <c r="M126" s="151" t="s">
        <v>1</v>
      </c>
      <c r="N126" s="152" t="s">
        <v>39</v>
      </c>
      <c r="O126" s="153">
        <v>0</v>
      </c>
      <c r="P126" s="153">
        <f>O126*H126</f>
        <v>0</v>
      </c>
      <c r="Q126" s="153">
        <v>0</v>
      </c>
      <c r="R126" s="153">
        <f>Q126*H126</f>
        <v>0</v>
      </c>
      <c r="S126" s="153">
        <v>0</v>
      </c>
      <c r="T126" s="154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194</v>
      </c>
      <c r="AT126" s="155" t="s">
        <v>131</v>
      </c>
      <c r="AU126" s="155" t="s">
        <v>81</v>
      </c>
      <c r="AY126" s="14" t="s">
        <v>128</v>
      </c>
      <c r="BE126" s="156">
        <f>IF(N126="základná",J126,0)</f>
        <v>0</v>
      </c>
      <c r="BF126" s="156">
        <f>IF(N126="znížená",J126,0)</f>
        <v>0</v>
      </c>
      <c r="BG126" s="156">
        <f>IF(N126="zákl. prenesená",J126,0)</f>
        <v>0</v>
      </c>
      <c r="BH126" s="156">
        <f>IF(N126="zníž. prenesená",J126,0)</f>
        <v>0</v>
      </c>
      <c r="BI126" s="156">
        <f>IF(N126="nulová",J126,0)</f>
        <v>0</v>
      </c>
      <c r="BJ126" s="14" t="s">
        <v>136</v>
      </c>
      <c r="BK126" s="157">
        <f>ROUND(I126*H126,3)</f>
        <v>0</v>
      </c>
      <c r="BL126" s="14" t="s">
        <v>194</v>
      </c>
      <c r="BM126" s="155" t="s">
        <v>136</v>
      </c>
    </row>
    <row r="127" spans="1:65" s="2" customFormat="1" ht="16.5" customHeight="1" x14ac:dyDescent="0.2">
      <c r="A127" s="26"/>
      <c r="B127" s="144"/>
      <c r="C127" s="145" t="s">
        <v>136</v>
      </c>
      <c r="D127" s="145" t="s">
        <v>131</v>
      </c>
      <c r="E127" s="146" t="s">
        <v>681</v>
      </c>
      <c r="F127" s="147" t="s">
        <v>682</v>
      </c>
      <c r="G127" s="148" t="s">
        <v>146</v>
      </c>
      <c r="H127" s="149">
        <v>35</v>
      </c>
      <c r="I127" s="149"/>
      <c r="J127" s="149">
        <f>ROUND(I127*H127,3)</f>
        <v>0</v>
      </c>
      <c r="K127" s="150"/>
      <c r="L127" s="27"/>
      <c r="M127" s="151" t="s">
        <v>1</v>
      </c>
      <c r="N127" s="152" t="s">
        <v>39</v>
      </c>
      <c r="O127" s="153">
        <v>0</v>
      </c>
      <c r="P127" s="153">
        <f>O127*H127</f>
        <v>0</v>
      </c>
      <c r="Q127" s="153">
        <v>0</v>
      </c>
      <c r="R127" s="153">
        <f>Q127*H127</f>
        <v>0</v>
      </c>
      <c r="S127" s="153">
        <v>0</v>
      </c>
      <c r="T127" s="154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194</v>
      </c>
      <c r="AT127" s="155" t="s">
        <v>131</v>
      </c>
      <c r="AU127" s="155" t="s">
        <v>81</v>
      </c>
      <c r="AY127" s="14" t="s">
        <v>128</v>
      </c>
      <c r="BE127" s="156">
        <f>IF(N127="základná",J127,0)</f>
        <v>0</v>
      </c>
      <c r="BF127" s="156">
        <f>IF(N127="znížená",J127,0)</f>
        <v>0</v>
      </c>
      <c r="BG127" s="156">
        <f>IF(N127="zákl. prenesená",J127,0)</f>
        <v>0</v>
      </c>
      <c r="BH127" s="156">
        <f>IF(N127="zníž. prenesená",J127,0)</f>
        <v>0</v>
      </c>
      <c r="BI127" s="156">
        <f>IF(N127="nulová",J127,0)</f>
        <v>0</v>
      </c>
      <c r="BJ127" s="14" t="s">
        <v>136</v>
      </c>
      <c r="BK127" s="157">
        <f>ROUND(I127*H127,3)</f>
        <v>0</v>
      </c>
      <c r="BL127" s="14" t="s">
        <v>194</v>
      </c>
      <c r="BM127" s="155" t="s">
        <v>135</v>
      </c>
    </row>
    <row r="128" spans="1:65" s="2" customFormat="1" ht="16.5" customHeight="1" x14ac:dyDescent="0.2">
      <c r="A128" s="26"/>
      <c r="B128" s="144"/>
      <c r="C128" s="145" t="s">
        <v>129</v>
      </c>
      <c r="D128" s="145" t="s">
        <v>131</v>
      </c>
      <c r="E128" s="146" t="s">
        <v>683</v>
      </c>
      <c r="F128" s="147" t="s">
        <v>684</v>
      </c>
      <c r="G128" s="148" t="s">
        <v>146</v>
      </c>
      <c r="H128" s="149">
        <v>35</v>
      </c>
      <c r="I128" s="149"/>
      <c r="J128" s="149">
        <f>ROUND(I128*H128,3)</f>
        <v>0</v>
      </c>
      <c r="K128" s="150"/>
      <c r="L128" s="27"/>
      <c r="M128" s="151" t="s">
        <v>1</v>
      </c>
      <c r="N128" s="152" t="s">
        <v>39</v>
      </c>
      <c r="O128" s="153">
        <v>0</v>
      </c>
      <c r="P128" s="153">
        <f>O128*H128</f>
        <v>0</v>
      </c>
      <c r="Q128" s="153">
        <v>0</v>
      </c>
      <c r="R128" s="153">
        <f>Q128*H128</f>
        <v>0</v>
      </c>
      <c r="S128" s="153">
        <v>0</v>
      </c>
      <c r="T128" s="154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194</v>
      </c>
      <c r="AT128" s="155" t="s">
        <v>131</v>
      </c>
      <c r="AU128" s="155" t="s">
        <v>81</v>
      </c>
      <c r="AY128" s="14" t="s">
        <v>128</v>
      </c>
      <c r="BE128" s="156">
        <f>IF(N128="základná",J128,0)</f>
        <v>0</v>
      </c>
      <c r="BF128" s="156">
        <f>IF(N128="znížená",J128,0)</f>
        <v>0</v>
      </c>
      <c r="BG128" s="156">
        <f>IF(N128="zákl. prenesená",J128,0)</f>
        <v>0</v>
      </c>
      <c r="BH128" s="156">
        <f>IF(N128="zníž. prenesená",J128,0)</f>
        <v>0</v>
      </c>
      <c r="BI128" s="156">
        <f>IF(N128="nulová",J128,0)</f>
        <v>0</v>
      </c>
      <c r="BJ128" s="14" t="s">
        <v>136</v>
      </c>
      <c r="BK128" s="157">
        <f>ROUND(I128*H128,3)</f>
        <v>0</v>
      </c>
      <c r="BL128" s="14" t="s">
        <v>194</v>
      </c>
      <c r="BM128" s="155" t="s">
        <v>152</v>
      </c>
    </row>
    <row r="129" spans="1:65" s="2" customFormat="1" ht="16.5" customHeight="1" x14ac:dyDescent="0.2">
      <c r="A129" s="26"/>
      <c r="B129" s="144"/>
      <c r="C129" s="145" t="s">
        <v>135</v>
      </c>
      <c r="D129" s="145" t="s">
        <v>131</v>
      </c>
      <c r="E129" s="146" t="s">
        <v>685</v>
      </c>
      <c r="F129" s="147" t="s">
        <v>686</v>
      </c>
      <c r="G129" s="148" t="s">
        <v>687</v>
      </c>
      <c r="H129" s="149">
        <v>0.3</v>
      </c>
      <c r="I129" s="149"/>
      <c r="J129" s="149">
        <f>ROUND(I129*H129,3)</f>
        <v>0</v>
      </c>
      <c r="K129" s="150"/>
      <c r="L129" s="27"/>
      <c r="M129" s="151" t="s">
        <v>1</v>
      </c>
      <c r="N129" s="152" t="s">
        <v>39</v>
      </c>
      <c r="O129" s="153">
        <v>0</v>
      </c>
      <c r="P129" s="153">
        <f>O129*H129</f>
        <v>0</v>
      </c>
      <c r="Q129" s="153">
        <v>0</v>
      </c>
      <c r="R129" s="153">
        <f>Q129*H129</f>
        <v>0</v>
      </c>
      <c r="S129" s="153">
        <v>0</v>
      </c>
      <c r="T129" s="154">
        <f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194</v>
      </c>
      <c r="AT129" s="155" t="s">
        <v>131</v>
      </c>
      <c r="AU129" s="155" t="s">
        <v>81</v>
      </c>
      <c r="AY129" s="14" t="s">
        <v>128</v>
      </c>
      <c r="BE129" s="156">
        <f>IF(N129="základná",J129,0)</f>
        <v>0</v>
      </c>
      <c r="BF129" s="156">
        <f>IF(N129="znížená",J129,0)</f>
        <v>0</v>
      </c>
      <c r="BG129" s="156">
        <f>IF(N129="zákl. prenesená",J129,0)</f>
        <v>0</v>
      </c>
      <c r="BH129" s="156">
        <f>IF(N129="zníž. prenesená",J129,0)</f>
        <v>0</v>
      </c>
      <c r="BI129" s="156">
        <f>IF(N129="nulová",J129,0)</f>
        <v>0</v>
      </c>
      <c r="BJ129" s="14" t="s">
        <v>136</v>
      </c>
      <c r="BK129" s="157">
        <f>ROUND(I129*H129,3)</f>
        <v>0</v>
      </c>
      <c r="BL129" s="14" t="s">
        <v>194</v>
      </c>
      <c r="BM129" s="155" t="s">
        <v>160</v>
      </c>
    </row>
    <row r="130" spans="1:65" s="12" customFormat="1" ht="25.9" customHeight="1" x14ac:dyDescent="0.2">
      <c r="B130" s="132"/>
      <c r="D130" s="133" t="s">
        <v>72</v>
      </c>
      <c r="E130" s="134" t="s">
        <v>688</v>
      </c>
      <c r="F130" s="134" t="s">
        <v>689</v>
      </c>
      <c r="J130" s="135">
        <f>BK130</f>
        <v>0</v>
      </c>
      <c r="L130" s="132"/>
      <c r="M130" s="136"/>
      <c r="N130" s="137"/>
      <c r="O130" s="137"/>
      <c r="P130" s="138">
        <f>SUM(P131:P134)</f>
        <v>0</v>
      </c>
      <c r="Q130" s="137"/>
      <c r="R130" s="138">
        <f>SUM(R131:R134)</f>
        <v>0</v>
      </c>
      <c r="S130" s="137"/>
      <c r="T130" s="139">
        <f>SUM(T131:T134)</f>
        <v>0</v>
      </c>
      <c r="AR130" s="133" t="s">
        <v>136</v>
      </c>
      <c r="AT130" s="140" t="s">
        <v>72</v>
      </c>
      <c r="AU130" s="140" t="s">
        <v>73</v>
      </c>
      <c r="AY130" s="133" t="s">
        <v>128</v>
      </c>
      <c r="BK130" s="141">
        <f>SUM(BK131:BK134)</f>
        <v>0</v>
      </c>
    </row>
    <row r="131" spans="1:65" s="2" customFormat="1" ht="37.9" customHeight="1" x14ac:dyDescent="0.2">
      <c r="A131" s="26"/>
      <c r="B131" s="144"/>
      <c r="C131" s="145" t="s">
        <v>148</v>
      </c>
      <c r="D131" s="145" t="s">
        <v>131</v>
      </c>
      <c r="E131" s="146" t="s">
        <v>690</v>
      </c>
      <c r="F131" s="147" t="s">
        <v>691</v>
      </c>
      <c r="G131" s="148" t="s">
        <v>180</v>
      </c>
      <c r="H131" s="149">
        <v>1</v>
      </c>
      <c r="I131" s="149"/>
      <c r="J131" s="149">
        <f>ROUND(I131*H131,3)</f>
        <v>0</v>
      </c>
      <c r="K131" s="150"/>
      <c r="L131" s="27"/>
      <c r="M131" s="151" t="s">
        <v>1</v>
      </c>
      <c r="N131" s="152" t="s">
        <v>39</v>
      </c>
      <c r="O131" s="153">
        <v>0</v>
      </c>
      <c r="P131" s="153">
        <f>O131*H131</f>
        <v>0</v>
      </c>
      <c r="Q131" s="153">
        <v>0</v>
      </c>
      <c r="R131" s="153">
        <f>Q131*H131</f>
        <v>0</v>
      </c>
      <c r="S131" s="153">
        <v>0</v>
      </c>
      <c r="T131" s="154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194</v>
      </c>
      <c r="AT131" s="155" t="s">
        <v>131</v>
      </c>
      <c r="AU131" s="155" t="s">
        <v>81</v>
      </c>
      <c r="AY131" s="14" t="s">
        <v>128</v>
      </c>
      <c r="BE131" s="156">
        <f>IF(N131="základná",J131,0)</f>
        <v>0</v>
      </c>
      <c r="BF131" s="156">
        <f>IF(N131="znížená",J131,0)</f>
        <v>0</v>
      </c>
      <c r="BG131" s="156">
        <f>IF(N131="zákl. prenesená",J131,0)</f>
        <v>0</v>
      </c>
      <c r="BH131" s="156">
        <f>IF(N131="zníž. prenesená",J131,0)</f>
        <v>0</v>
      </c>
      <c r="BI131" s="156">
        <f>IF(N131="nulová",J131,0)</f>
        <v>0</v>
      </c>
      <c r="BJ131" s="14" t="s">
        <v>136</v>
      </c>
      <c r="BK131" s="157">
        <f>ROUND(I131*H131,3)</f>
        <v>0</v>
      </c>
      <c r="BL131" s="14" t="s">
        <v>194</v>
      </c>
      <c r="BM131" s="155" t="s">
        <v>169</v>
      </c>
    </row>
    <row r="132" spans="1:65" s="2" customFormat="1" ht="37.9" customHeight="1" x14ac:dyDescent="0.2">
      <c r="A132" s="26"/>
      <c r="B132" s="144"/>
      <c r="C132" s="145" t="s">
        <v>152</v>
      </c>
      <c r="D132" s="145" t="s">
        <v>131</v>
      </c>
      <c r="E132" s="146" t="s">
        <v>692</v>
      </c>
      <c r="F132" s="147" t="s">
        <v>693</v>
      </c>
      <c r="G132" s="148" t="s">
        <v>180</v>
      </c>
      <c r="H132" s="149">
        <v>1</v>
      </c>
      <c r="I132" s="149"/>
      <c r="J132" s="149">
        <f>ROUND(I132*H132,3)</f>
        <v>0</v>
      </c>
      <c r="K132" s="150"/>
      <c r="L132" s="27"/>
      <c r="M132" s="151" t="s">
        <v>1</v>
      </c>
      <c r="N132" s="152" t="s">
        <v>39</v>
      </c>
      <c r="O132" s="153">
        <v>0</v>
      </c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194</v>
      </c>
      <c r="AT132" s="155" t="s">
        <v>131</v>
      </c>
      <c r="AU132" s="155" t="s">
        <v>81</v>
      </c>
      <c r="AY132" s="14" t="s">
        <v>128</v>
      </c>
      <c r="BE132" s="156">
        <f>IF(N132="základná",J132,0)</f>
        <v>0</v>
      </c>
      <c r="BF132" s="156">
        <f>IF(N132="znížená",J132,0)</f>
        <v>0</v>
      </c>
      <c r="BG132" s="156">
        <f>IF(N132="zákl. prenesená",J132,0)</f>
        <v>0</v>
      </c>
      <c r="BH132" s="156">
        <f>IF(N132="zníž. prenesená",J132,0)</f>
        <v>0</v>
      </c>
      <c r="BI132" s="156">
        <f>IF(N132="nulová",J132,0)</f>
        <v>0</v>
      </c>
      <c r="BJ132" s="14" t="s">
        <v>136</v>
      </c>
      <c r="BK132" s="157">
        <f>ROUND(I132*H132,3)</f>
        <v>0</v>
      </c>
      <c r="BL132" s="14" t="s">
        <v>194</v>
      </c>
      <c r="BM132" s="155" t="s">
        <v>177</v>
      </c>
    </row>
    <row r="133" spans="1:65" s="2" customFormat="1" ht="21.75" customHeight="1" x14ac:dyDescent="0.2">
      <c r="A133" s="26"/>
      <c r="B133" s="144"/>
      <c r="C133" s="145" t="s">
        <v>156</v>
      </c>
      <c r="D133" s="145" t="s">
        <v>131</v>
      </c>
      <c r="E133" s="146" t="s">
        <v>694</v>
      </c>
      <c r="F133" s="147" t="s">
        <v>695</v>
      </c>
      <c r="G133" s="148" t="s">
        <v>180</v>
      </c>
      <c r="H133" s="149">
        <v>2</v>
      </c>
      <c r="I133" s="149"/>
      <c r="J133" s="149">
        <f>ROUND(I133*H133,3)</f>
        <v>0</v>
      </c>
      <c r="K133" s="150"/>
      <c r="L133" s="27"/>
      <c r="M133" s="151" t="s">
        <v>1</v>
      </c>
      <c r="N133" s="152" t="s">
        <v>39</v>
      </c>
      <c r="O133" s="153">
        <v>0</v>
      </c>
      <c r="P133" s="153">
        <f>O133*H133</f>
        <v>0</v>
      </c>
      <c r="Q133" s="153">
        <v>0</v>
      </c>
      <c r="R133" s="153">
        <f>Q133*H133</f>
        <v>0</v>
      </c>
      <c r="S133" s="153">
        <v>0</v>
      </c>
      <c r="T133" s="154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194</v>
      </c>
      <c r="AT133" s="155" t="s">
        <v>131</v>
      </c>
      <c r="AU133" s="155" t="s">
        <v>81</v>
      </c>
      <c r="AY133" s="14" t="s">
        <v>128</v>
      </c>
      <c r="BE133" s="156">
        <f>IF(N133="základná",J133,0)</f>
        <v>0</v>
      </c>
      <c r="BF133" s="156">
        <f>IF(N133="znížená",J133,0)</f>
        <v>0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4" t="s">
        <v>136</v>
      </c>
      <c r="BK133" s="157">
        <f>ROUND(I133*H133,3)</f>
        <v>0</v>
      </c>
      <c r="BL133" s="14" t="s">
        <v>194</v>
      </c>
      <c r="BM133" s="155" t="s">
        <v>186</v>
      </c>
    </row>
    <row r="134" spans="1:65" s="2" customFormat="1" ht="16.5" customHeight="1" x14ac:dyDescent="0.2">
      <c r="A134" s="26"/>
      <c r="B134" s="144"/>
      <c r="C134" s="145" t="s">
        <v>160</v>
      </c>
      <c r="D134" s="145" t="s">
        <v>131</v>
      </c>
      <c r="E134" s="146" t="s">
        <v>696</v>
      </c>
      <c r="F134" s="147" t="s">
        <v>697</v>
      </c>
      <c r="G134" s="148" t="s">
        <v>687</v>
      </c>
      <c r="H134" s="149">
        <v>0.3</v>
      </c>
      <c r="I134" s="149"/>
      <c r="J134" s="149">
        <f>ROUND(I134*H134,3)</f>
        <v>0</v>
      </c>
      <c r="K134" s="150"/>
      <c r="L134" s="27"/>
      <c r="M134" s="151" t="s">
        <v>1</v>
      </c>
      <c r="N134" s="152" t="s">
        <v>39</v>
      </c>
      <c r="O134" s="153">
        <v>0</v>
      </c>
      <c r="P134" s="153">
        <f>O134*H134</f>
        <v>0</v>
      </c>
      <c r="Q134" s="153">
        <v>0</v>
      </c>
      <c r="R134" s="153">
        <f>Q134*H134</f>
        <v>0</v>
      </c>
      <c r="S134" s="153">
        <v>0</v>
      </c>
      <c r="T134" s="154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194</v>
      </c>
      <c r="AT134" s="155" t="s">
        <v>131</v>
      </c>
      <c r="AU134" s="155" t="s">
        <v>81</v>
      </c>
      <c r="AY134" s="14" t="s">
        <v>128</v>
      </c>
      <c r="BE134" s="156">
        <f>IF(N134="základná",J134,0)</f>
        <v>0</v>
      </c>
      <c r="BF134" s="156">
        <f>IF(N134="znížená",J134,0)</f>
        <v>0</v>
      </c>
      <c r="BG134" s="156">
        <f>IF(N134="zákl. prenesená",J134,0)</f>
        <v>0</v>
      </c>
      <c r="BH134" s="156">
        <f>IF(N134="zníž. prenesená",J134,0)</f>
        <v>0</v>
      </c>
      <c r="BI134" s="156">
        <f>IF(N134="nulová",J134,0)</f>
        <v>0</v>
      </c>
      <c r="BJ134" s="14" t="s">
        <v>136</v>
      </c>
      <c r="BK134" s="157">
        <f>ROUND(I134*H134,3)</f>
        <v>0</v>
      </c>
      <c r="BL134" s="14" t="s">
        <v>194</v>
      </c>
      <c r="BM134" s="155" t="s">
        <v>194</v>
      </c>
    </row>
    <row r="135" spans="1:65" s="12" customFormat="1" ht="25.9" customHeight="1" x14ac:dyDescent="0.2">
      <c r="B135" s="132"/>
      <c r="D135" s="133" t="s">
        <v>72</v>
      </c>
      <c r="E135" s="134" t="s">
        <v>698</v>
      </c>
      <c r="F135" s="134" t="s">
        <v>699</v>
      </c>
      <c r="J135" s="135">
        <f>BK135</f>
        <v>0</v>
      </c>
      <c r="L135" s="132"/>
      <c r="M135" s="136"/>
      <c r="N135" s="137"/>
      <c r="O135" s="137"/>
      <c r="P135" s="138">
        <f>SUM(P136:P141)</f>
        <v>0</v>
      </c>
      <c r="Q135" s="137"/>
      <c r="R135" s="138">
        <f>SUM(R136:R141)</f>
        <v>0</v>
      </c>
      <c r="S135" s="137"/>
      <c r="T135" s="139">
        <f>SUM(T136:T141)</f>
        <v>0</v>
      </c>
      <c r="AR135" s="133" t="s">
        <v>136</v>
      </c>
      <c r="AT135" s="140" t="s">
        <v>72</v>
      </c>
      <c r="AU135" s="140" t="s">
        <v>73</v>
      </c>
      <c r="AY135" s="133" t="s">
        <v>128</v>
      </c>
      <c r="BK135" s="141">
        <f>SUM(BK136:BK141)</f>
        <v>0</v>
      </c>
    </row>
    <row r="136" spans="1:65" s="2" customFormat="1" ht="37.9" customHeight="1" x14ac:dyDescent="0.2">
      <c r="A136" s="26"/>
      <c r="B136" s="144"/>
      <c r="C136" s="145" t="s">
        <v>165</v>
      </c>
      <c r="D136" s="145" t="s">
        <v>131</v>
      </c>
      <c r="E136" s="146" t="s">
        <v>700</v>
      </c>
      <c r="F136" s="147" t="s">
        <v>701</v>
      </c>
      <c r="G136" s="148" t="s">
        <v>180</v>
      </c>
      <c r="H136" s="149">
        <v>1</v>
      </c>
      <c r="I136" s="149"/>
      <c r="J136" s="149">
        <f t="shared" ref="J136:J141" si="0">ROUND(I136*H136,3)</f>
        <v>0</v>
      </c>
      <c r="K136" s="150"/>
      <c r="L136" s="27"/>
      <c r="M136" s="151" t="s">
        <v>1</v>
      </c>
      <c r="N136" s="152" t="s">
        <v>39</v>
      </c>
      <c r="O136" s="153">
        <v>0</v>
      </c>
      <c r="P136" s="153">
        <f t="shared" ref="P136:P141" si="1">O136*H136</f>
        <v>0</v>
      </c>
      <c r="Q136" s="153">
        <v>0</v>
      </c>
      <c r="R136" s="153">
        <f t="shared" ref="R136:R141" si="2">Q136*H136</f>
        <v>0</v>
      </c>
      <c r="S136" s="153">
        <v>0</v>
      </c>
      <c r="T136" s="154">
        <f t="shared" ref="T136:T141" si="3"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194</v>
      </c>
      <c r="AT136" s="155" t="s">
        <v>131</v>
      </c>
      <c r="AU136" s="155" t="s">
        <v>81</v>
      </c>
      <c r="AY136" s="14" t="s">
        <v>128</v>
      </c>
      <c r="BE136" s="156">
        <f t="shared" ref="BE136:BE141" si="4">IF(N136="základná",J136,0)</f>
        <v>0</v>
      </c>
      <c r="BF136" s="156">
        <f t="shared" ref="BF136:BF141" si="5">IF(N136="znížená",J136,0)</f>
        <v>0</v>
      </c>
      <c r="BG136" s="156">
        <f t="shared" ref="BG136:BG141" si="6">IF(N136="zákl. prenesená",J136,0)</f>
        <v>0</v>
      </c>
      <c r="BH136" s="156">
        <f t="shared" ref="BH136:BH141" si="7">IF(N136="zníž. prenesená",J136,0)</f>
        <v>0</v>
      </c>
      <c r="BI136" s="156">
        <f t="shared" ref="BI136:BI141" si="8">IF(N136="nulová",J136,0)</f>
        <v>0</v>
      </c>
      <c r="BJ136" s="14" t="s">
        <v>136</v>
      </c>
      <c r="BK136" s="157">
        <f t="shared" ref="BK136:BK141" si="9">ROUND(I136*H136,3)</f>
        <v>0</v>
      </c>
      <c r="BL136" s="14" t="s">
        <v>194</v>
      </c>
      <c r="BM136" s="155" t="s">
        <v>202</v>
      </c>
    </row>
    <row r="137" spans="1:65" s="2" customFormat="1" ht="33" customHeight="1" x14ac:dyDescent="0.2">
      <c r="A137" s="26"/>
      <c r="B137" s="144"/>
      <c r="C137" s="145" t="s">
        <v>169</v>
      </c>
      <c r="D137" s="145" t="s">
        <v>131</v>
      </c>
      <c r="E137" s="146" t="s">
        <v>702</v>
      </c>
      <c r="F137" s="147" t="s">
        <v>703</v>
      </c>
      <c r="G137" s="148" t="s">
        <v>180</v>
      </c>
      <c r="H137" s="149">
        <v>1</v>
      </c>
      <c r="I137" s="149"/>
      <c r="J137" s="149">
        <f t="shared" si="0"/>
        <v>0</v>
      </c>
      <c r="K137" s="150"/>
      <c r="L137" s="27"/>
      <c r="M137" s="151" t="s">
        <v>1</v>
      </c>
      <c r="N137" s="152" t="s">
        <v>39</v>
      </c>
      <c r="O137" s="153">
        <v>0</v>
      </c>
      <c r="P137" s="153">
        <f t="shared" si="1"/>
        <v>0</v>
      </c>
      <c r="Q137" s="153">
        <v>0</v>
      </c>
      <c r="R137" s="153">
        <f t="shared" si="2"/>
        <v>0</v>
      </c>
      <c r="S137" s="153">
        <v>0</v>
      </c>
      <c r="T137" s="154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194</v>
      </c>
      <c r="AT137" s="155" t="s">
        <v>131</v>
      </c>
      <c r="AU137" s="155" t="s">
        <v>81</v>
      </c>
      <c r="AY137" s="14" t="s">
        <v>128</v>
      </c>
      <c r="BE137" s="156">
        <f t="shared" si="4"/>
        <v>0</v>
      </c>
      <c r="BF137" s="156">
        <f t="shared" si="5"/>
        <v>0</v>
      </c>
      <c r="BG137" s="156">
        <f t="shared" si="6"/>
        <v>0</v>
      </c>
      <c r="BH137" s="156">
        <f t="shared" si="7"/>
        <v>0</v>
      </c>
      <c r="BI137" s="156">
        <f t="shared" si="8"/>
        <v>0</v>
      </c>
      <c r="BJ137" s="14" t="s">
        <v>136</v>
      </c>
      <c r="BK137" s="157">
        <f t="shared" si="9"/>
        <v>0</v>
      </c>
      <c r="BL137" s="14" t="s">
        <v>194</v>
      </c>
      <c r="BM137" s="155" t="s">
        <v>7</v>
      </c>
    </row>
    <row r="138" spans="1:65" s="2" customFormat="1" ht="24.2" customHeight="1" x14ac:dyDescent="0.2">
      <c r="A138" s="26"/>
      <c r="B138" s="144"/>
      <c r="C138" s="145" t="s">
        <v>173</v>
      </c>
      <c r="D138" s="145" t="s">
        <v>131</v>
      </c>
      <c r="E138" s="146" t="s">
        <v>704</v>
      </c>
      <c r="F138" s="147" t="s">
        <v>705</v>
      </c>
      <c r="G138" s="148" t="s">
        <v>180</v>
      </c>
      <c r="H138" s="149">
        <v>2</v>
      </c>
      <c r="I138" s="149"/>
      <c r="J138" s="149">
        <f t="shared" si="0"/>
        <v>0</v>
      </c>
      <c r="K138" s="150"/>
      <c r="L138" s="27"/>
      <c r="M138" s="151" t="s">
        <v>1</v>
      </c>
      <c r="N138" s="152" t="s">
        <v>39</v>
      </c>
      <c r="O138" s="153">
        <v>0</v>
      </c>
      <c r="P138" s="153">
        <f t="shared" si="1"/>
        <v>0</v>
      </c>
      <c r="Q138" s="153">
        <v>0</v>
      </c>
      <c r="R138" s="153">
        <f t="shared" si="2"/>
        <v>0</v>
      </c>
      <c r="S138" s="153">
        <v>0</v>
      </c>
      <c r="T138" s="154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194</v>
      </c>
      <c r="AT138" s="155" t="s">
        <v>131</v>
      </c>
      <c r="AU138" s="155" t="s">
        <v>81</v>
      </c>
      <c r="AY138" s="14" t="s">
        <v>128</v>
      </c>
      <c r="BE138" s="156">
        <f t="shared" si="4"/>
        <v>0</v>
      </c>
      <c r="BF138" s="156">
        <f t="shared" si="5"/>
        <v>0</v>
      </c>
      <c r="BG138" s="156">
        <f t="shared" si="6"/>
        <v>0</v>
      </c>
      <c r="BH138" s="156">
        <f t="shared" si="7"/>
        <v>0</v>
      </c>
      <c r="BI138" s="156">
        <f t="shared" si="8"/>
        <v>0</v>
      </c>
      <c r="BJ138" s="14" t="s">
        <v>136</v>
      </c>
      <c r="BK138" s="157">
        <f t="shared" si="9"/>
        <v>0</v>
      </c>
      <c r="BL138" s="14" t="s">
        <v>194</v>
      </c>
      <c r="BM138" s="155" t="s">
        <v>219</v>
      </c>
    </row>
    <row r="139" spans="1:65" s="2" customFormat="1" ht="16.5" customHeight="1" x14ac:dyDescent="0.2">
      <c r="A139" s="26"/>
      <c r="B139" s="144"/>
      <c r="C139" s="145" t="s">
        <v>177</v>
      </c>
      <c r="D139" s="145" t="s">
        <v>131</v>
      </c>
      <c r="E139" s="146" t="s">
        <v>706</v>
      </c>
      <c r="F139" s="147" t="s">
        <v>707</v>
      </c>
      <c r="G139" s="148" t="s">
        <v>180</v>
      </c>
      <c r="H139" s="149">
        <v>2</v>
      </c>
      <c r="I139" s="149"/>
      <c r="J139" s="149">
        <f t="shared" si="0"/>
        <v>0</v>
      </c>
      <c r="K139" s="150"/>
      <c r="L139" s="27"/>
      <c r="M139" s="151" t="s">
        <v>1</v>
      </c>
      <c r="N139" s="152" t="s">
        <v>39</v>
      </c>
      <c r="O139" s="153">
        <v>0</v>
      </c>
      <c r="P139" s="153">
        <f t="shared" si="1"/>
        <v>0</v>
      </c>
      <c r="Q139" s="153">
        <v>0</v>
      </c>
      <c r="R139" s="153">
        <f t="shared" si="2"/>
        <v>0</v>
      </c>
      <c r="S139" s="153">
        <v>0</v>
      </c>
      <c r="T139" s="154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194</v>
      </c>
      <c r="AT139" s="155" t="s">
        <v>131</v>
      </c>
      <c r="AU139" s="155" t="s">
        <v>81</v>
      </c>
      <c r="AY139" s="14" t="s">
        <v>128</v>
      </c>
      <c r="BE139" s="156">
        <f t="shared" si="4"/>
        <v>0</v>
      </c>
      <c r="BF139" s="156">
        <f t="shared" si="5"/>
        <v>0</v>
      </c>
      <c r="BG139" s="156">
        <f t="shared" si="6"/>
        <v>0</v>
      </c>
      <c r="BH139" s="156">
        <f t="shared" si="7"/>
        <v>0</v>
      </c>
      <c r="BI139" s="156">
        <f t="shared" si="8"/>
        <v>0</v>
      </c>
      <c r="BJ139" s="14" t="s">
        <v>136</v>
      </c>
      <c r="BK139" s="157">
        <f t="shared" si="9"/>
        <v>0</v>
      </c>
      <c r="BL139" s="14" t="s">
        <v>194</v>
      </c>
      <c r="BM139" s="155" t="s">
        <v>227</v>
      </c>
    </row>
    <row r="140" spans="1:65" s="2" customFormat="1" ht="16.5" customHeight="1" x14ac:dyDescent="0.2">
      <c r="A140" s="26"/>
      <c r="B140" s="144"/>
      <c r="C140" s="145" t="s">
        <v>182</v>
      </c>
      <c r="D140" s="145" t="s">
        <v>131</v>
      </c>
      <c r="E140" s="146" t="s">
        <v>708</v>
      </c>
      <c r="F140" s="147" t="s">
        <v>709</v>
      </c>
      <c r="G140" s="148" t="s">
        <v>180</v>
      </c>
      <c r="H140" s="149">
        <v>2</v>
      </c>
      <c r="I140" s="149"/>
      <c r="J140" s="149">
        <f t="shared" si="0"/>
        <v>0</v>
      </c>
      <c r="K140" s="150"/>
      <c r="L140" s="27"/>
      <c r="M140" s="151" t="s">
        <v>1</v>
      </c>
      <c r="N140" s="152" t="s">
        <v>39</v>
      </c>
      <c r="O140" s="153">
        <v>0</v>
      </c>
      <c r="P140" s="153">
        <f t="shared" si="1"/>
        <v>0</v>
      </c>
      <c r="Q140" s="153">
        <v>0</v>
      </c>
      <c r="R140" s="153">
        <f t="shared" si="2"/>
        <v>0</v>
      </c>
      <c r="S140" s="153">
        <v>0</v>
      </c>
      <c r="T140" s="154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194</v>
      </c>
      <c r="AT140" s="155" t="s">
        <v>131</v>
      </c>
      <c r="AU140" s="155" t="s">
        <v>81</v>
      </c>
      <c r="AY140" s="14" t="s">
        <v>128</v>
      </c>
      <c r="BE140" s="156">
        <f t="shared" si="4"/>
        <v>0</v>
      </c>
      <c r="BF140" s="156">
        <f t="shared" si="5"/>
        <v>0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136</v>
      </c>
      <c r="BK140" s="157">
        <f t="shared" si="9"/>
        <v>0</v>
      </c>
      <c r="BL140" s="14" t="s">
        <v>194</v>
      </c>
      <c r="BM140" s="155" t="s">
        <v>236</v>
      </c>
    </row>
    <row r="141" spans="1:65" s="2" customFormat="1" ht="16.5" customHeight="1" x14ac:dyDescent="0.2">
      <c r="A141" s="26"/>
      <c r="B141" s="144"/>
      <c r="C141" s="145" t="s">
        <v>186</v>
      </c>
      <c r="D141" s="145" t="s">
        <v>131</v>
      </c>
      <c r="E141" s="146" t="s">
        <v>710</v>
      </c>
      <c r="F141" s="147" t="s">
        <v>711</v>
      </c>
      <c r="G141" s="148" t="s">
        <v>687</v>
      </c>
      <c r="H141" s="149">
        <v>0.25</v>
      </c>
      <c r="I141" s="149"/>
      <c r="J141" s="149">
        <f t="shared" si="0"/>
        <v>0</v>
      </c>
      <c r="K141" s="150"/>
      <c r="L141" s="27"/>
      <c r="M141" s="151" t="s">
        <v>1</v>
      </c>
      <c r="N141" s="152" t="s">
        <v>39</v>
      </c>
      <c r="O141" s="153">
        <v>0</v>
      </c>
      <c r="P141" s="153">
        <f t="shared" si="1"/>
        <v>0</v>
      </c>
      <c r="Q141" s="153">
        <v>0</v>
      </c>
      <c r="R141" s="153">
        <f t="shared" si="2"/>
        <v>0</v>
      </c>
      <c r="S141" s="153">
        <v>0</v>
      </c>
      <c r="T141" s="154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194</v>
      </c>
      <c r="AT141" s="155" t="s">
        <v>131</v>
      </c>
      <c r="AU141" s="155" t="s">
        <v>81</v>
      </c>
      <c r="AY141" s="14" t="s">
        <v>128</v>
      </c>
      <c r="BE141" s="156">
        <f t="shared" si="4"/>
        <v>0</v>
      </c>
      <c r="BF141" s="156">
        <f t="shared" si="5"/>
        <v>0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136</v>
      </c>
      <c r="BK141" s="157">
        <f t="shared" si="9"/>
        <v>0</v>
      </c>
      <c r="BL141" s="14" t="s">
        <v>194</v>
      </c>
      <c r="BM141" s="155" t="s">
        <v>244</v>
      </c>
    </row>
    <row r="142" spans="1:65" s="12" customFormat="1" ht="25.9" customHeight="1" x14ac:dyDescent="0.2">
      <c r="B142" s="132"/>
      <c r="D142" s="133" t="s">
        <v>72</v>
      </c>
      <c r="E142" s="134" t="s">
        <v>712</v>
      </c>
      <c r="F142" s="134" t="s">
        <v>713</v>
      </c>
      <c r="J142" s="135">
        <f>BK142</f>
        <v>0</v>
      </c>
      <c r="L142" s="132"/>
      <c r="M142" s="136"/>
      <c r="N142" s="137"/>
      <c r="O142" s="137"/>
      <c r="P142" s="138">
        <f>SUM(P143:P145)</f>
        <v>0</v>
      </c>
      <c r="Q142" s="137"/>
      <c r="R142" s="138">
        <f>SUM(R143:R145)</f>
        <v>0</v>
      </c>
      <c r="S142" s="137"/>
      <c r="T142" s="139">
        <f>SUM(T143:T145)</f>
        <v>0</v>
      </c>
      <c r="AR142" s="133" t="s">
        <v>136</v>
      </c>
      <c r="AT142" s="140" t="s">
        <v>72</v>
      </c>
      <c r="AU142" s="140" t="s">
        <v>73</v>
      </c>
      <c r="AY142" s="133" t="s">
        <v>128</v>
      </c>
      <c r="BK142" s="141">
        <f>SUM(BK143:BK145)</f>
        <v>0</v>
      </c>
    </row>
    <row r="143" spans="1:65" s="2" customFormat="1" ht="21.75" customHeight="1" x14ac:dyDescent="0.2">
      <c r="A143" s="26"/>
      <c r="B143" s="144"/>
      <c r="C143" s="145" t="s">
        <v>190</v>
      </c>
      <c r="D143" s="145" t="s">
        <v>131</v>
      </c>
      <c r="E143" s="146" t="s">
        <v>714</v>
      </c>
      <c r="F143" s="147" t="s">
        <v>715</v>
      </c>
      <c r="G143" s="148" t="s">
        <v>146</v>
      </c>
      <c r="H143" s="149">
        <v>35</v>
      </c>
      <c r="I143" s="149"/>
      <c r="J143" s="149">
        <f>ROUND(I143*H143,3)</f>
        <v>0</v>
      </c>
      <c r="K143" s="150"/>
      <c r="L143" s="27"/>
      <c r="M143" s="151" t="s">
        <v>1</v>
      </c>
      <c r="N143" s="152" t="s">
        <v>39</v>
      </c>
      <c r="O143" s="153">
        <v>0</v>
      </c>
      <c r="P143" s="153">
        <f>O143*H143</f>
        <v>0</v>
      </c>
      <c r="Q143" s="153">
        <v>0</v>
      </c>
      <c r="R143" s="153">
        <f>Q143*H143</f>
        <v>0</v>
      </c>
      <c r="S143" s="153">
        <v>0</v>
      </c>
      <c r="T143" s="154">
        <f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194</v>
      </c>
      <c r="AT143" s="155" t="s">
        <v>131</v>
      </c>
      <c r="AU143" s="155" t="s">
        <v>81</v>
      </c>
      <c r="AY143" s="14" t="s">
        <v>128</v>
      </c>
      <c r="BE143" s="156">
        <f>IF(N143="základná",J143,0)</f>
        <v>0</v>
      </c>
      <c r="BF143" s="156">
        <f>IF(N143="znížená",J143,0)</f>
        <v>0</v>
      </c>
      <c r="BG143" s="156">
        <f>IF(N143="zákl. prenesená",J143,0)</f>
        <v>0</v>
      </c>
      <c r="BH143" s="156">
        <f>IF(N143="zníž. prenesená",J143,0)</f>
        <v>0</v>
      </c>
      <c r="BI143" s="156">
        <f>IF(N143="nulová",J143,0)</f>
        <v>0</v>
      </c>
      <c r="BJ143" s="14" t="s">
        <v>136</v>
      </c>
      <c r="BK143" s="157">
        <f>ROUND(I143*H143,3)</f>
        <v>0</v>
      </c>
      <c r="BL143" s="14" t="s">
        <v>194</v>
      </c>
      <c r="BM143" s="155" t="s">
        <v>252</v>
      </c>
    </row>
    <row r="144" spans="1:65" s="2" customFormat="1" ht="24.2" customHeight="1" x14ac:dyDescent="0.2">
      <c r="A144" s="26"/>
      <c r="B144" s="144"/>
      <c r="C144" s="145" t="s">
        <v>194</v>
      </c>
      <c r="D144" s="145" t="s">
        <v>131</v>
      </c>
      <c r="E144" s="146" t="s">
        <v>716</v>
      </c>
      <c r="F144" s="147" t="s">
        <v>717</v>
      </c>
      <c r="G144" s="148" t="s">
        <v>146</v>
      </c>
      <c r="H144" s="149">
        <v>2</v>
      </c>
      <c r="I144" s="149"/>
      <c r="J144" s="149">
        <f>ROUND(I144*H144,3)</f>
        <v>0</v>
      </c>
      <c r="K144" s="150"/>
      <c r="L144" s="27"/>
      <c r="M144" s="151" t="s">
        <v>1</v>
      </c>
      <c r="N144" s="152" t="s">
        <v>39</v>
      </c>
      <c r="O144" s="153">
        <v>0</v>
      </c>
      <c r="P144" s="153">
        <f>O144*H144</f>
        <v>0</v>
      </c>
      <c r="Q144" s="153">
        <v>0</v>
      </c>
      <c r="R144" s="153">
        <f>Q144*H144</f>
        <v>0</v>
      </c>
      <c r="S144" s="153">
        <v>0</v>
      </c>
      <c r="T144" s="154">
        <f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194</v>
      </c>
      <c r="AT144" s="155" t="s">
        <v>131</v>
      </c>
      <c r="AU144" s="155" t="s">
        <v>81</v>
      </c>
      <c r="AY144" s="14" t="s">
        <v>128</v>
      </c>
      <c r="BE144" s="156">
        <f>IF(N144="základná",J144,0)</f>
        <v>0</v>
      </c>
      <c r="BF144" s="156">
        <f>IF(N144="znížená",J144,0)</f>
        <v>0</v>
      </c>
      <c r="BG144" s="156">
        <f>IF(N144="zákl. prenesená",J144,0)</f>
        <v>0</v>
      </c>
      <c r="BH144" s="156">
        <f>IF(N144="zníž. prenesená",J144,0)</f>
        <v>0</v>
      </c>
      <c r="BI144" s="156">
        <f>IF(N144="nulová",J144,0)</f>
        <v>0</v>
      </c>
      <c r="BJ144" s="14" t="s">
        <v>136</v>
      </c>
      <c r="BK144" s="157">
        <f>ROUND(I144*H144,3)</f>
        <v>0</v>
      </c>
      <c r="BL144" s="14" t="s">
        <v>194</v>
      </c>
      <c r="BM144" s="155" t="s">
        <v>261</v>
      </c>
    </row>
    <row r="145" spans="1:65" s="2" customFormat="1" ht="16.5" customHeight="1" x14ac:dyDescent="0.2">
      <c r="A145" s="26"/>
      <c r="B145" s="144"/>
      <c r="C145" s="145" t="s">
        <v>198</v>
      </c>
      <c r="D145" s="145" t="s">
        <v>131</v>
      </c>
      <c r="E145" s="146" t="s">
        <v>718</v>
      </c>
      <c r="F145" s="147" t="s">
        <v>719</v>
      </c>
      <c r="G145" s="148" t="s">
        <v>146</v>
      </c>
      <c r="H145" s="149">
        <v>25</v>
      </c>
      <c r="I145" s="149"/>
      <c r="J145" s="149">
        <f>ROUND(I145*H145,3)</f>
        <v>0</v>
      </c>
      <c r="K145" s="150"/>
      <c r="L145" s="27"/>
      <c r="M145" s="151" t="s">
        <v>1</v>
      </c>
      <c r="N145" s="152" t="s">
        <v>39</v>
      </c>
      <c r="O145" s="153">
        <v>0</v>
      </c>
      <c r="P145" s="153">
        <f>O145*H145</f>
        <v>0</v>
      </c>
      <c r="Q145" s="153">
        <v>0</v>
      </c>
      <c r="R145" s="153">
        <f>Q145*H145</f>
        <v>0</v>
      </c>
      <c r="S145" s="153">
        <v>0</v>
      </c>
      <c r="T145" s="154">
        <f>S145*H145</f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194</v>
      </c>
      <c r="AT145" s="155" t="s">
        <v>131</v>
      </c>
      <c r="AU145" s="155" t="s">
        <v>81</v>
      </c>
      <c r="AY145" s="14" t="s">
        <v>128</v>
      </c>
      <c r="BE145" s="156">
        <f>IF(N145="základná",J145,0)</f>
        <v>0</v>
      </c>
      <c r="BF145" s="156">
        <f>IF(N145="znížená",J145,0)</f>
        <v>0</v>
      </c>
      <c r="BG145" s="156">
        <f>IF(N145="zákl. prenesená",J145,0)</f>
        <v>0</v>
      </c>
      <c r="BH145" s="156">
        <f>IF(N145="zníž. prenesená",J145,0)</f>
        <v>0</v>
      </c>
      <c r="BI145" s="156">
        <f>IF(N145="nulová",J145,0)</f>
        <v>0</v>
      </c>
      <c r="BJ145" s="14" t="s">
        <v>136</v>
      </c>
      <c r="BK145" s="157">
        <f>ROUND(I145*H145,3)</f>
        <v>0</v>
      </c>
      <c r="BL145" s="14" t="s">
        <v>194</v>
      </c>
      <c r="BM145" s="155" t="s">
        <v>269</v>
      </c>
    </row>
    <row r="146" spans="1:65" s="12" customFormat="1" ht="25.9" customHeight="1" x14ac:dyDescent="0.2">
      <c r="B146" s="132"/>
      <c r="D146" s="133" t="s">
        <v>72</v>
      </c>
      <c r="E146" s="134" t="s">
        <v>720</v>
      </c>
      <c r="F146" s="134" t="s">
        <v>721</v>
      </c>
      <c r="J146" s="135">
        <f>BK146</f>
        <v>0</v>
      </c>
      <c r="L146" s="132"/>
      <c r="M146" s="136"/>
      <c r="N146" s="137"/>
      <c r="O146" s="137"/>
      <c r="P146" s="138">
        <f>SUM(P147:P148)</f>
        <v>0</v>
      </c>
      <c r="Q146" s="137"/>
      <c r="R146" s="138">
        <f>SUM(R147:R148)</f>
        <v>0</v>
      </c>
      <c r="S146" s="137"/>
      <c r="T146" s="139">
        <f>SUM(T147:T148)</f>
        <v>0</v>
      </c>
      <c r="AR146" s="133" t="s">
        <v>136</v>
      </c>
      <c r="AT146" s="140" t="s">
        <v>72</v>
      </c>
      <c r="AU146" s="140" t="s">
        <v>73</v>
      </c>
      <c r="AY146" s="133" t="s">
        <v>128</v>
      </c>
      <c r="BK146" s="141">
        <f>SUM(BK147:BK148)</f>
        <v>0</v>
      </c>
    </row>
    <row r="147" spans="1:65" s="2" customFormat="1" ht="66.75" customHeight="1" x14ac:dyDescent="0.2">
      <c r="A147" s="26"/>
      <c r="B147" s="144"/>
      <c r="C147" s="145" t="s">
        <v>202</v>
      </c>
      <c r="D147" s="145" t="s">
        <v>131</v>
      </c>
      <c r="E147" s="146" t="s">
        <v>722</v>
      </c>
      <c r="F147" s="147" t="s">
        <v>723</v>
      </c>
      <c r="G147" s="148" t="s">
        <v>146</v>
      </c>
      <c r="H147" s="149">
        <v>10</v>
      </c>
      <c r="I147" s="149"/>
      <c r="J147" s="149">
        <f>ROUND(I147*H147,3)</f>
        <v>0</v>
      </c>
      <c r="K147" s="150"/>
      <c r="L147" s="27"/>
      <c r="M147" s="151" t="s">
        <v>1</v>
      </c>
      <c r="N147" s="152" t="s">
        <v>39</v>
      </c>
      <c r="O147" s="153">
        <v>0</v>
      </c>
      <c r="P147" s="153">
        <f>O147*H147</f>
        <v>0</v>
      </c>
      <c r="Q147" s="153">
        <v>0</v>
      </c>
      <c r="R147" s="153">
        <f>Q147*H147</f>
        <v>0</v>
      </c>
      <c r="S147" s="153">
        <v>0</v>
      </c>
      <c r="T147" s="154">
        <f>S147*H147</f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194</v>
      </c>
      <c r="AT147" s="155" t="s">
        <v>131</v>
      </c>
      <c r="AU147" s="155" t="s">
        <v>81</v>
      </c>
      <c r="AY147" s="14" t="s">
        <v>128</v>
      </c>
      <c r="BE147" s="156">
        <f>IF(N147="základná",J147,0)</f>
        <v>0</v>
      </c>
      <c r="BF147" s="156">
        <f>IF(N147="znížená",J147,0)</f>
        <v>0</v>
      </c>
      <c r="BG147" s="156">
        <f>IF(N147="zákl. prenesená",J147,0)</f>
        <v>0</v>
      </c>
      <c r="BH147" s="156">
        <f>IF(N147="zníž. prenesená",J147,0)</f>
        <v>0</v>
      </c>
      <c r="BI147" s="156">
        <f>IF(N147="nulová",J147,0)</f>
        <v>0</v>
      </c>
      <c r="BJ147" s="14" t="s">
        <v>136</v>
      </c>
      <c r="BK147" s="157">
        <f>ROUND(I147*H147,3)</f>
        <v>0</v>
      </c>
      <c r="BL147" s="14" t="s">
        <v>194</v>
      </c>
      <c r="BM147" s="155" t="s">
        <v>277</v>
      </c>
    </row>
    <row r="148" spans="1:65" s="2" customFormat="1" ht="16.5" customHeight="1" x14ac:dyDescent="0.2">
      <c r="A148" s="26"/>
      <c r="B148" s="144"/>
      <c r="C148" s="145" t="s">
        <v>206</v>
      </c>
      <c r="D148" s="145" t="s">
        <v>131</v>
      </c>
      <c r="E148" s="146" t="s">
        <v>724</v>
      </c>
      <c r="F148" s="147" t="s">
        <v>725</v>
      </c>
      <c r="G148" s="148" t="s">
        <v>687</v>
      </c>
      <c r="H148" s="149">
        <v>0.5</v>
      </c>
      <c r="I148" s="149"/>
      <c r="J148" s="149">
        <f>ROUND(I148*H148,3)</f>
        <v>0</v>
      </c>
      <c r="K148" s="150"/>
      <c r="L148" s="27"/>
      <c r="M148" s="151" t="s">
        <v>1</v>
      </c>
      <c r="N148" s="152" t="s">
        <v>39</v>
      </c>
      <c r="O148" s="153">
        <v>0</v>
      </c>
      <c r="P148" s="153">
        <f>O148*H148</f>
        <v>0</v>
      </c>
      <c r="Q148" s="153">
        <v>0</v>
      </c>
      <c r="R148" s="153">
        <f>Q148*H148</f>
        <v>0</v>
      </c>
      <c r="S148" s="153">
        <v>0</v>
      </c>
      <c r="T148" s="154">
        <f>S148*H148</f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194</v>
      </c>
      <c r="AT148" s="155" t="s">
        <v>131</v>
      </c>
      <c r="AU148" s="155" t="s">
        <v>81</v>
      </c>
      <c r="AY148" s="14" t="s">
        <v>128</v>
      </c>
      <c r="BE148" s="156">
        <f>IF(N148="základná",J148,0)</f>
        <v>0</v>
      </c>
      <c r="BF148" s="156">
        <f>IF(N148="znížená",J148,0)</f>
        <v>0</v>
      </c>
      <c r="BG148" s="156">
        <f>IF(N148="zákl. prenesená",J148,0)</f>
        <v>0</v>
      </c>
      <c r="BH148" s="156">
        <f>IF(N148="zníž. prenesená",J148,0)</f>
        <v>0</v>
      </c>
      <c r="BI148" s="156">
        <f>IF(N148="nulová",J148,0)</f>
        <v>0</v>
      </c>
      <c r="BJ148" s="14" t="s">
        <v>136</v>
      </c>
      <c r="BK148" s="157">
        <f>ROUND(I148*H148,3)</f>
        <v>0</v>
      </c>
      <c r="BL148" s="14" t="s">
        <v>194</v>
      </c>
      <c r="BM148" s="155" t="s">
        <v>291</v>
      </c>
    </row>
    <row r="149" spans="1:65" s="12" customFormat="1" ht="25.9" customHeight="1" x14ac:dyDescent="0.2">
      <c r="B149" s="132"/>
      <c r="D149" s="133" t="s">
        <v>72</v>
      </c>
      <c r="E149" s="134" t="s">
        <v>726</v>
      </c>
      <c r="F149" s="134" t="s">
        <v>727</v>
      </c>
      <c r="J149" s="135">
        <f>BK149</f>
        <v>0</v>
      </c>
      <c r="L149" s="132"/>
      <c r="M149" s="136"/>
      <c r="N149" s="137"/>
      <c r="O149" s="137"/>
      <c r="P149" s="138">
        <f>P150</f>
        <v>0</v>
      </c>
      <c r="Q149" s="137"/>
      <c r="R149" s="138">
        <f>R150</f>
        <v>0</v>
      </c>
      <c r="S149" s="137"/>
      <c r="T149" s="139">
        <f>T150</f>
        <v>0</v>
      </c>
      <c r="AR149" s="133" t="s">
        <v>136</v>
      </c>
      <c r="AT149" s="140" t="s">
        <v>72</v>
      </c>
      <c r="AU149" s="140" t="s">
        <v>73</v>
      </c>
      <c r="AY149" s="133" t="s">
        <v>128</v>
      </c>
      <c r="BK149" s="141">
        <f>BK150</f>
        <v>0</v>
      </c>
    </row>
    <row r="150" spans="1:65" s="2" customFormat="1" ht="16.5" customHeight="1" x14ac:dyDescent="0.2">
      <c r="A150" s="26"/>
      <c r="B150" s="144"/>
      <c r="C150" s="145" t="s">
        <v>7</v>
      </c>
      <c r="D150" s="145" t="s">
        <v>131</v>
      </c>
      <c r="E150" s="146" t="s">
        <v>728</v>
      </c>
      <c r="F150" s="147" t="s">
        <v>729</v>
      </c>
      <c r="G150" s="148" t="s">
        <v>730</v>
      </c>
      <c r="H150" s="149">
        <v>1</v>
      </c>
      <c r="I150" s="149"/>
      <c r="J150" s="149">
        <f>ROUND(I150*H150,3)</f>
        <v>0</v>
      </c>
      <c r="K150" s="150"/>
      <c r="L150" s="27"/>
      <c r="M150" s="151" t="s">
        <v>1</v>
      </c>
      <c r="N150" s="152" t="s">
        <v>39</v>
      </c>
      <c r="O150" s="153">
        <v>0</v>
      </c>
      <c r="P150" s="153">
        <f>O150*H150</f>
        <v>0</v>
      </c>
      <c r="Q150" s="153">
        <v>0</v>
      </c>
      <c r="R150" s="153">
        <f>Q150*H150</f>
        <v>0</v>
      </c>
      <c r="S150" s="153">
        <v>0</v>
      </c>
      <c r="T150" s="154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194</v>
      </c>
      <c r="AT150" s="155" t="s">
        <v>131</v>
      </c>
      <c r="AU150" s="155" t="s">
        <v>81</v>
      </c>
      <c r="AY150" s="14" t="s">
        <v>128</v>
      </c>
      <c r="BE150" s="156">
        <f>IF(N150="základná",J150,0)</f>
        <v>0</v>
      </c>
      <c r="BF150" s="156">
        <f>IF(N150="znížená",J150,0)</f>
        <v>0</v>
      </c>
      <c r="BG150" s="156">
        <f>IF(N150="zákl. prenesená",J150,0)</f>
        <v>0</v>
      </c>
      <c r="BH150" s="156">
        <f>IF(N150="zníž. prenesená",J150,0)</f>
        <v>0</v>
      </c>
      <c r="BI150" s="156">
        <f>IF(N150="nulová",J150,0)</f>
        <v>0</v>
      </c>
      <c r="BJ150" s="14" t="s">
        <v>136</v>
      </c>
      <c r="BK150" s="157">
        <f>ROUND(I150*H150,3)</f>
        <v>0</v>
      </c>
      <c r="BL150" s="14" t="s">
        <v>194</v>
      </c>
      <c r="BM150" s="155" t="s">
        <v>731</v>
      </c>
    </row>
    <row r="151" spans="1:65" s="12" customFormat="1" ht="25.9" customHeight="1" x14ac:dyDescent="0.2">
      <c r="B151" s="132"/>
      <c r="D151" s="133" t="s">
        <v>72</v>
      </c>
      <c r="E151" s="134" t="s">
        <v>732</v>
      </c>
      <c r="F151" s="134" t="s">
        <v>733</v>
      </c>
      <c r="J151" s="135">
        <f>BK151</f>
        <v>0</v>
      </c>
      <c r="L151" s="132"/>
      <c r="M151" s="136"/>
      <c r="N151" s="137"/>
      <c r="O151" s="137"/>
      <c r="P151" s="138">
        <f>SUM(P152:P153)</f>
        <v>0</v>
      </c>
      <c r="Q151" s="137"/>
      <c r="R151" s="138">
        <f>SUM(R152:R153)</f>
        <v>0</v>
      </c>
      <c r="S151" s="137"/>
      <c r="T151" s="139">
        <f>SUM(T152:T153)</f>
        <v>0</v>
      </c>
      <c r="AR151" s="133" t="s">
        <v>136</v>
      </c>
      <c r="AT151" s="140" t="s">
        <v>72</v>
      </c>
      <c r="AU151" s="140" t="s">
        <v>73</v>
      </c>
      <c r="AY151" s="133" t="s">
        <v>128</v>
      </c>
      <c r="BK151" s="141">
        <f>SUM(BK152:BK153)</f>
        <v>0</v>
      </c>
    </row>
    <row r="152" spans="1:65" s="2" customFormat="1" ht="24.2" customHeight="1" x14ac:dyDescent="0.2">
      <c r="A152" s="26"/>
      <c r="B152" s="144"/>
      <c r="C152" s="145" t="s">
        <v>214</v>
      </c>
      <c r="D152" s="145" t="s">
        <v>131</v>
      </c>
      <c r="E152" s="146" t="s">
        <v>734</v>
      </c>
      <c r="F152" s="147" t="s">
        <v>735</v>
      </c>
      <c r="G152" s="148" t="s">
        <v>730</v>
      </c>
      <c r="H152" s="149">
        <v>1</v>
      </c>
      <c r="I152" s="149"/>
      <c r="J152" s="149">
        <f>ROUND(I152*H152,3)</f>
        <v>0</v>
      </c>
      <c r="K152" s="150"/>
      <c r="L152" s="27"/>
      <c r="M152" s="151" t="s">
        <v>1</v>
      </c>
      <c r="N152" s="152" t="s">
        <v>39</v>
      </c>
      <c r="O152" s="153">
        <v>0</v>
      </c>
      <c r="P152" s="153">
        <f>O152*H152</f>
        <v>0</v>
      </c>
      <c r="Q152" s="153">
        <v>0</v>
      </c>
      <c r="R152" s="153">
        <f>Q152*H152</f>
        <v>0</v>
      </c>
      <c r="S152" s="153">
        <v>0</v>
      </c>
      <c r="T152" s="154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194</v>
      </c>
      <c r="AT152" s="155" t="s">
        <v>131</v>
      </c>
      <c r="AU152" s="155" t="s">
        <v>81</v>
      </c>
      <c r="AY152" s="14" t="s">
        <v>128</v>
      </c>
      <c r="BE152" s="156">
        <f>IF(N152="základná",J152,0)</f>
        <v>0</v>
      </c>
      <c r="BF152" s="156">
        <f>IF(N152="znížená",J152,0)</f>
        <v>0</v>
      </c>
      <c r="BG152" s="156">
        <f>IF(N152="zákl. prenesená",J152,0)</f>
        <v>0</v>
      </c>
      <c r="BH152" s="156">
        <f>IF(N152="zníž. prenesená",J152,0)</f>
        <v>0</v>
      </c>
      <c r="BI152" s="156">
        <f>IF(N152="nulová",J152,0)</f>
        <v>0</v>
      </c>
      <c r="BJ152" s="14" t="s">
        <v>136</v>
      </c>
      <c r="BK152" s="157">
        <f>ROUND(I152*H152,3)</f>
        <v>0</v>
      </c>
      <c r="BL152" s="14" t="s">
        <v>194</v>
      </c>
      <c r="BM152" s="155" t="s">
        <v>300</v>
      </c>
    </row>
    <row r="153" spans="1:65" s="2" customFormat="1" ht="33" customHeight="1" x14ac:dyDescent="0.2">
      <c r="A153" s="26"/>
      <c r="B153" s="144"/>
      <c r="C153" s="145" t="s">
        <v>219</v>
      </c>
      <c r="D153" s="145" t="s">
        <v>131</v>
      </c>
      <c r="E153" s="146" t="s">
        <v>736</v>
      </c>
      <c r="F153" s="147" t="s">
        <v>737</v>
      </c>
      <c r="G153" s="148" t="s">
        <v>730</v>
      </c>
      <c r="H153" s="149">
        <v>1</v>
      </c>
      <c r="I153" s="149"/>
      <c r="J153" s="149">
        <f>ROUND(I153*H153,3)</f>
        <v>0</v>
      </c>
      <c r="K153" s="150"/>
      <c r="L153" s="27"/>
      <c r="M153" s="151" t="s">
        <v>1</v>
      </c>
      <c r="N153" s="152" t="s">
        <v>39</v>
      </c>
      <c r="O153" s="153">
        <v>0</v>
      </c>
      <c r="P153" s="153">
        <f>O153*H153</f>
        <v>0</v>
      </c>
      <c r="Q153" s="153">
        <v>0</v>
      </c>
      <c r="R153" s="153">
        <f>Q153*H153</f>
        <v>0</v>
      </c>
      <c r="S153" s="153">
        <v>0</v>
      </c>
      <c r="T153" s="154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194</v>
      </c>
      <c r="AT153" s="155" t="s">
        <v>131</v>
      </c>
      <c r="AU153" s="155" t="s">
        <v>81</v>
      </c>
      <c r="AY153" s="14" t="s">
        <v>128</v>
      </c>
      <c r="BE153" s="156">
        <f>IF(N153="základná",J153,0)</f>
        <v>0</v>
      </c>
      <c r="BF153" s="156">
        <f>IF(N153="znížená",J153,0)</f>
        <v>0</v>
      </c>
      <c r="BG153" s="156">
        <f>IF(N153="zákl. prenesená",J153,0)</f>
        <v>0</v>
      </c>
      <c r="BH153" s="156">
        <f>IF(N153="zníž. prenesená",J153,0)</f>
        <v>0</v>
      </c>
      <c r="BI153" s="156">
        <f>IF(N153="nulová",J153,0)</f>
        <v>0</v>
      </c>
      <c r="BJ153" s="14" t="s">
        <v>136</v>
      </c>
      <c r="BK153" s="157">
        <f>ROUND(I153*H153,3)</f>
        <v>0</v>
      </c>
      <c r="BL153" s="14" t="s">
        <v>194</v>
      </c>
      <c r="BM153" s="155" t="s">
        <v>312</v>
      </c>
    </row>
    <row r="154" spans="1:65" s="12" customFormat="1" ht="25.9" customHeight="1" x14ac:dyDescent="0.2">
      <c r="B154" s="132"/>
      <c r="D154" s="133" t="s">
        <v>72</v>
      </c>
      <c r="E154" s="134" t="s">
        <v>738</v>
      </c>
      <c r="F154" s="134" t="s">
        <v>739</v>
      </c>
      <c r="J154" s="135">
        <f>BK154</f>
        <v>0</v>
      </c>
      <c r="L154" s="132"/>
      <c r="M154" s="136"/>
      <c r="N154" s="137"/>
      <c r="O154" s="137"/>
      <c r="P154" s="138">
        <f>SUM(P155:P157)</f>
        <v>0</v>
      </c>
      <c r="Q154" s="137"/>
      <c r="R154" s="138">
        <f>SUM(R155:R157)</f>
        <v>0</v>
      </c>
      <c r="S154" s="137"/>
      <c r="T154" s="139">
        <f>SUM(T155:T157)</f>
        <v>0</v>
      </c>
      <c r="AR154" s="133" t="s">
        <v>136</v>
      </c>
      <c r="AT154" s="140" t="s">
        <v>72</v>
      </c>
      <c r="AU154" s="140" t="s">
        <v>73</v>
      </c>
      <c r="AY154" s="133" t="s">
        <v>128</v>
      </c>
      <c r="BK154" s="141">
        <f>SUM(BK155:BK157)</f>
        <v>0</v>
      </c>
    </row>
    <row r="155" spans="1:65" s="2" customFormat="1" ht="16.5" customHeight="1" x14ac:dyDescent="0.2">
      <c r="A155" s="26"/>
      <c r="B155" s="144"/>
      <c r="C155" s="145" t="s">
        <v>223</v>
      </c>
      <c r="D155" s="145" t="s">
        <v>131</v>
      </c>
      <c r="E155" s="146" t="s">
        <v>740</v>
      </c>
      <c r="F155" s="147" t="s">
        <v>741</v>
      </c>
      <c r="G155" s="148" t="s">
        <v>742</v>
      </c>
      <c r="H155" s="149">
        <v>2</v>
      </c>
      <c r="I155" s="149"/>
      <c r="J155" s="149">
        <f>ROUND(I155*H155,3)</f>
        <v>0</v>
      </c>
      <c r="K155" s="150"/>
      <c r="L155" s="27"/>
      <c r="M155" s="151" t="s">
        <v>1</v>
      </c>
      <c r="N155" s="152" t="s">
        <v>39</v>
      </c>
      <c r="O155" s="153">
        <v>0</v>
      </c>
      <c r="P155" s="153">
        <f>O155*H155</f>
        <v>0</v>
      </c>
      <c r="Q155" s="153">
        <v>0</v>
      </c>
      <c r="R155" s="153">
        <f>Q155*H155</f>
        <v>0</v>
      </c>
      <c r="S155" s="153">
        <v>0</v>
      </c>
      <c r="T155" s="154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194</v>
      </c>
      <c r="AT155" s="155" t="s">
        <v>131</v>
      </c>
      <c r="AU155" s="155" t="s">
        <v>81</v>
      </c>
      <c r="AY155" s="14" t="s">
        <v>128</v>
      </c>
      <c r="BE155" s="156">
        <f>IF(N155="základná",J155,0)</f>
        <v>0</v>
      </c>
      <c r="BF155" s="156">
        <f>IF(N155="znížená",J155,0)</f>
        <v>0</v>
      </c>
      <c r="BG155" s="156">
        <f>IF(N155="zákl. prenesená",J155,0)</f>
        <v>0</v>
      </c>
      <c r="BH155" s="156">
        <f>IF(N155="zníž. prenesená",J155,0)</f>
        <v>0</v>
      </c>
      <c r="BI155" s="156">
        <f>IF(N155="nulová",J155,0)</f>
        <v>0</v>
      </c>
      <c r="BJ155" s="14" t="s">
        <v>136</v>
      </c>
      <c r="BK155" s="157">
        <f>ROUND(I155*H155,3)</f>
        <v>0</v>
      </c>
      <c r="BL155" s="14" t="s">
        <v>194</v>
      </c>
      <c r="BM155" s="155" t="s">
        <v>322</v>
      </c>
    </row>
    <row r="156" spans="1:65" s="2" customFormat="1" ht="16.5" customHeight="1" x14ac:dyDescent="0.2">
      <c r="A156" s="26"/>
      <c r="B156" s="144"/>
      <c r="C156" s="145" t="s">
        <v>227</v>
      </c>
      <c r="D156" s="145" t="s">
        <v>131</v>
      </c>
      <c r="E156" s="146" t="s">
        <v>743</v>
      </c>
      <c r="F156" s="147" t="s">
        <v>744</v>
      </c>
      <c r="G156" s="148" t="s">
        <v>742</v>
      </c>
      <c r="H156" s="149">
        <v>24</v>
      </c>
      <c r="I156" s="149"/>
      <c r="J156" s="149">
        <f>ROUND(I156*H156,3)</f>
        <v>0</v>
      </c>
      <c r="K156" s="150"/>
      <c r="L156" s="27"/>
      <c r="M156" s="151" t="s">
        <v>1</v>
      </c>
      <c r="N156" s="152" t="s">
        <v>39</v>
      </c>
      <c r="O156" s="153">
        <v>0</v>
      </c>
      <c r="P156" s="153">
        <f>O156*H156</f>
        <v>0</v>
      </c>
      <c r="Q156" s="153">
        <v>0</v>
      </c>
      <c r="R156" s="153">
        <f>Q156*H156</f>
        <v>0</v>
      </c>
      <c r="S156" s="153">
        <v>0</v>
      </c>
      <c r="T156" s="154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194</v>
      </c>
      <c r="AT156" s="155" t="s">
        <v>131</v>
      </c>
      <c r="AU156" s="155" t="s">
        <v>81</v>
      </c>
      <c r="AY156" s="14" t="s">
        <v>128</v>
      </c>
      <c r="BE156" s="156">
        <f>IF(N156="základná",J156,0)</f>
        <v>0</v>
      </c>
      <c r="BF156" s="156">
        <f>IF(N156="znížená",J156,0)</f>
        <v>0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136</v>
      </c>
      <c r="BK156" s="157">
        <f>ROUND(I156*H156,3)</f>
        <v>0</v>
      </c>
      <c r="BL156" s="14" t="s">
        <v>194</v>
      </c>
      <c r="BM156" s="155" t="s">
        <v>330</v>
      </c>
    </row>
    <row r="157" spans="1:65" s="2" customFormat="1" ht="16.5" customHeight="1" x14ac:dyDescent="0.2">
      <c r="A157" s="26"/>
      <c r="B157" s="144"/>
      <c r="C157" s="145" t="s">
        <v>232</v>
      </c>
      <c r="D157" s="145" t="s">
        <v>131</v>
      </c>
      <c r="E157" s="146" t="s">
        <v>745</v>
      </c>
      <c r="F157" s="147" t="s">
        <v>746</v>
      </c>
      <c r="G157" s="148" t="s">
        <v>687</v>
      </c>
      <c r="H157" s="149">
        <v>1</v>
      </c>
      <c r="I157" s="149"/>
      <c r="J157" s="149">
        <f>ROUND(I157*H157,3)</f>
        <v>0</v>
      </c>
      <c r="K157" s="150"/>
      <c r="L157" s="27"/>
      <c r="M157" s="167" t="s">
        <v>1</v>
      </c>
      <c r="N157" s="168" t="s">
        <v>39</v>
      </c>
      <c r="O157" s="169">
        <v>0</v>
      </c>
      <c r="P157" s="169">
        <f>O157*H157</f>
        <v>0</v>
      </c>
      <c r="Q157" s="169">
        <v>0</v>
      </c>
      <c r="R157" s="169">
        <f>Q157*H157</f>
        <v>0</v>
      </c>
      <c r="S157" s="169">
        <v>0</v>
      </c>
      <c r="T157" s="170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194</v>
      </c>
      <c r="AT157" s="155" t="s">
        <v>131</v>
      </c>
      <c r="AU157" s="155" t="s">
        <v>81</v>
      </c>
      <c r="AY157" s="14" t="s">
        <v>128</v>
      </c>
      <c r="BE157" s="156">
        <f>IF(N157="základná",J157,0)</f>
        <v>0</v>
      </c>
      <c r="BF157" s="156">
        <f>IF(N157="znížená",J157,0)</f>
        <v>0</v>
      </c>
      <c r="BG157" s="156">
        <f>IF(N157="zákl. prenesená",J157,0)</f>
        <v>0</v>
      </c>
      <c r="BH157" s="156">
        <f>IF(N157="zníž. prenesená",J157,0)</f>
        <v>0</v>
      </c>
      <c r="BI157" s="156">
        <f>IF(N157="nulová",J157,0)</f>
        <v>0</v>
      </c>
      <c r="BJ157" s="14" t="s">
        <v>136</v>
      </c>
      <c r="BK157" s="157">
        <f>ROUND(I157*H157,3)</f>
        <v>0</v>
      </c>
      <c r="BL157" s="14" t="s">
        <v>194</v>
      </c>
      <c r="BM157" s="155" t="s">
        <v>338</v>
      </c>
    </row>
    <row r="158" spans="1:65" s="2" customFormat="1" ht="6.95" customHeight="1" x14ac:dyDescent="0.2">
      <c r="A158" s="26"/>
      <c r="B158" s="44"/>
      <c r="C158" s="45"/>
      <c r="D158" s="45"/>
      <c r="E158" s="45"/>
      <c r="F158" s="45"/>
      <c r="G158" s="45"/>
      <c r="H158" s="45"/>
      <c r="I158" s="45"/>
      <c r="J158" s="45"/>
      <c r="K158" s="45"/>
      <c r="L158" s="27"/>
      <c r="M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</sheetData>
  <autoFilter ref="C123:K157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9"/>
  <sheetViews>
    <sheetView showGridLines="0" topLeftCell="A107" workbookViewId="0">
      <selection activeCell="I121" sqref="I12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90"/>
    </row>
    <row r="2" spans="1:46" s="1" customFormat="1" ht="36.950000000000003" customHeight="1" x14ac:dyDescent="0.2">
      <c r="L2" s="200" t="s">
        <v>5</v>
      </c>
      <c r="M2" s="194"/>
      <c r="N2" s="194"/>
      <c r="O2" s="194"/>
      <c r="P2" s="194"/>
      <c r="Q2" s="194"/>
      <c r="R2" s="194"/>
      <c r="S2" s="194"/>
      <c r="T2" s="194"/>
      <c r="U2" s="194"/>
      <c r="V2" s="194"/>
      <c r="AT2" s="14" t="s">
        <v>91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92</v>
      </c>
      <c r="L4" s="17"/>
      <c r="M4" s="91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11</v>
      </c>
      <c r="L6" s="17"/>
    </row>
    <row r="7" spans="1:46" s="1" customFormat="1" ht="26.25" customHeight="1" x14ac:dyDescent="0.2">
      <c r="B7" s="17"/>
      <c r="E7" s="209" t="str">
        <f>'Rekapitulácia stavby'!K6</f>
        <v>Úprava bunky č.6 v objekte ubytovne Kopčany,Kopčianska 90 Bratislava</v>
      </c>
      <c r="F7" s="210"/>
      <c r="G7" s="210"/>
      <c r="H7" s="210"/>
      <c r="L7" s="17"/>
    </row>
    <row r="8" spans="1:46" s="2" customFormat="1" ht="12" customHeight="1" x14ac:dyDescent="0.2">
      <c r="A8" s="26"/>
      <c r="B8" s="27"/>
      <c r="C8" s="26"/>
      <c r="D8" s="23" t="s">
        <v>93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71" t="s">
        <v>747</v>
      </c>
      <c r="F9" s="208"/>
      <c r="G9" s="208"/>
      <c r="H9" s="208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13</v>
      </c>
      <c r="E11" s="26"/>
      <c r="F11" s="21" t="s">
        <v>1</v>
      </c>
      <c r="G11" s="26"/>
      <c r="H11" s="26"/>
      <c r="I11" s="23" t="s">
        <v>14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15</v>
      </c>
      <c r="E12" s="26"/>
      <c r="F12" s="21" t="s">
        <v>16</v>
      </c>
      <c r="G12" s="26"/>
      <c r="H12" s="26"/>
      <c r="I12" s="23" t="s">
        <v>17</v>
      </c>
      <c r="J12" s="52" t="str">
        <f>'Rekapitulácia stavby'!AN8</f>
        <v>4. 11. 2021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21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93" t="str">
        <f>'Rekapitulácia stavby'!E14</f>
        <v xml:space="preserve"> </v>
      </c>
      <c r="F18" s="193"/>
      <c r="G18" s="193"/>
      <c r="H18" s="193"/>
      <c r="I18" s="23" t="s">
        <v>23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20</v>
      </c>
      <c r="J20" s="21" t="s">
        <v>27</v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23</v>
      </c>
      <c r="J21" s="21" t="s">
        <v>1</v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32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92"/>
      <c r="B27" s="93"/>
      <c r="C27" s="92"/>
      <c r="D27" s="92"/>
      <c r="E27" s="196" t="s">
        <v>1</v>
      </c>
      <c r="F27" s="196"/>
      <c r="G27" s="196"/>
      <c r="H27" s="196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5" t="s">
        <v>33</v>
      </c>
      <c r="E30" s="26"/>
      <c r="F30" s="26"/>
      <c r="G30" s="26"/>
      <c r="H30" s="26"/>
      <c r="I30" s="26"/>
      <c r="J30" s="68">
        <f>ROUND(J118,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6" t="s">
        <v>37</v>
      </c>
      <c r="E33" s="32" t="s">
        <v>38</v>
      </c>
      <c r="F33" s="97">
        <f>ROUND((SUM(BE118:BE158)),  2)</f>
        <v>0</v>
      </c>
      <c r="G33" s="98"/>
      <c r="H33" s="98"/>
      <c r="I33" s="99">
        <v>0.2</v>
      </c>
      <c r="J33" s="97">
        <f>ROUND(((SUM(BE118:BE158))*I33),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32" t="s">
        <v>39</v>
      </c>
      <c r="F34" s="100">
        <f>ROUND((SUM(BF118:BF158)),  2)</f>
        <v>0</v>
      </c>
      <c r="G34" s="26"/>
      <c r="H34" s="26"/>
      <c r="I34" s="101">
        <v>0.2</v>
      </c>
      <c r="J34" s="100">
        <f>ROUND(((SUM(BF118:BF158))*I34),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100">
        <f>ROUND((SUM(BG118:BG158)),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100">
        <f>ROUND((SUM(BH118:BH158)),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32" t="s">
        <v>42</v>
      </c>
      <c r="F37" s="97">
        <f>ROUND((SUM(BI118:BI158)),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102"/>
      <c r="D39" s="103" t="s">
        <v>43</v>
      </c>
      <c r="E39" s="57"/>
      <c r="F39" s="57"/>
      <c r="G39" s="104" t="s">
        <v>44</v>
      </c>
      <c r="H39" s="105" t="s">
        <v>45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42" t="s">
        <v>48</v>
      </c>
      <c r="E61" s="29"/>
      <c r="F61" s="108" t="s">
        <v>49</v>
      </c>
      <c r="G61" s="42" t="s">
        <v>48</v>
      </c>
      <c r="H61" s="29"/>
      <c r="I61" s="29"/>
      <c r="J61" s="109" t="s">
        <v>49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42" t="s">
        <v>48</v>
      </c>
      <c r="E76" s="29"/>
      <c r="F76" s="108" t="s">
        <v>49</v>
      </c>
      <c r="G76" s="42" t="s">
        <v>48</v>
      </c>
      <c r="H76" s="29"/>
      <c r="I76" s="29"/>
      <c r="J76" s="109" t="s">
        <v>49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95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6.25" customHeight="1" x14ac:dyDescent="0.2">
      <c r="A85" s="26"/>
      <c r="B85" s="27"/>
      <c r="C85" s="26"/>
      <c r="D85" s="26"/>
      <c r="E85" s="209" t="str">
        <f>E7</f>
        <v>Úprava bunky č.6 v objekte ubytovne Kopčany,Kopčianska 90 Bratislava</v>
      </c>
      <c r="F85" s="210"/>
      <c r="G85" s="210"/>
      <c r="H85" s="210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93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71" t="str">
        <f>E9</f>
        <v>01.4 - ELI</v>
      </c>
      <c r="F87" s="208"/>
      <c r="G87" s="208"/>
      <c r="H87" s="208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15</v>
      </c>
      <c r="D89" s="26"/>
      <c r="E89" s="26"/>
      <c r="F89" s="21" t="str">
        <f>F12</f>
        <v xml:space="preserve">p.č. 5797/1, k.ú. Petržalka,Bratislava  </v>
      </c>
      <c r="G89" s="26"/>
      <c r="H89" s="26"/>
      <c r="I89" s="23" t="s">
        <v>17</v>
      </c>
      <c r="J89" s="52" t="str">
        <f>IF(J12="","",J12)</f>
        <v>4. 11. 2021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25.7" customHeight="1" x14ac:dyDescent="0.2">
      <c r="A91" s="26"/>
      <c r="B91" s="27"/>
      <c r="C91" s="23" t="s">
        <v>19</v>
      </c>
      <c r="D91" s="26"/>
      <c r="E91" s="26"/>
      <c r="F91" s="21" t="str">
        <f>E15</f>
        <v>Hlavné mesto Slovenskej republiky Bratislava</v>
      </c>
      <c r="G91" s="26"/>
      <c r="H91" s="26"/>
      <c r="I91" s="23" t="s">
        <v>26</v>
      </c>
      <c r="J91" s="24" t="str">
        <f>E21</f>
        <v>Ing. arch. Marián MIKUŠ – ATELIÉR M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24</v>
      </c>
      <c r="D92" s="26"/>
      <c r="E92" s="26"/>
      <c r="F92" s="21" t="str">
        <f>IF(E18="","",E18)</f>
        <v xml:space="preserve"> </v>
      </c>
      <c r="G92" s="26"/>
      <c r="H92" s="26"/>
      <c r="I92" s="23" t="s">
        <v>31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10" t="s">
        <v>96</v>
      </c>
      <c r="D94" s="102"/>
      <c r="E94" s="102"/>
      <c r="F94" s="102"/>
      <c r="G94" s="102"/>
      <c r="H94" s="102"/>
      <c r="I94" s="102"/>
      <c r="J94" s="111" t="s">
        <v>97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12" t="s">
        <v>98</v>
      </c>
      <c r="D96" s="26"/>
      <c r="E96" s="26"/>
      <c r="F96" s="26"/>
      <c r="G96" s="26"/>
      <c r="H96" s="26"/>
      <c r="I96" s="26"/>
      <c r="J96" s="68">
        <f>J118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99</v>
      </c>
    </row>
    <row r="97" spans="1:31" s="9" customFormat="1" ht="24.95" customHeight="1" x14ac:dyDescent="0.2">
      <c r="B97" s="113"/>
      <c r="D97" s="114" t="s">
        <v>748</v>
      </c>
      <c r="E97" s="115"/>
      <c r="F97" s="115"/>
      <c r="G97" s="115"/>
      <c r="H97" s="115"/>
      <c r="I97" s="115"/>
      <c r="J97" s="116">
        <f>J119</f>
        <v>0</v>
      </c>
      <c r="L97" s="113"/>
    </row>
    <row r="98" spans="1:31" s="10" customFormat="1" ht="19.899999999999999" customHeight="1" x14ac:dyDescent="0.2">
      <c r="B98" s="117"/>
      <c r="D98" s="118" t="s">
        <v>749</v>
      </c>
      <c r="E98" s="119"/>
      <c r="F98" s="119"/>
      <c r="G98" s="119"/>
      <c r="H98" s="119"/>
      <c r="I98" s="119"/>
      <c r="J98" s="120">
        <f>J120</f>
        <v>0</v>
      </c>
      <c r="L98" s="117"/>
    </row>
    <row r="99" spans="1:31" s="2" customFormat="1" ht="21.7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9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customHeight="1" x14ac:dyDescent="0.2">
      <c r="A100" s="26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5" customHeight="1" x14ac:dyDescent="0.2">
      <c r="A104" s="26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 x14ac:dyDescent="0.2">
      <c r="A105" s="26"/>
      <c r="B105" s="27"/>
      <c r="C105" s="18" t="s">
        <v>114</v>
      </c>
      <c r="D105" s="26"/>
      <c r="E105" s="26"/>
      <c r="F105" s="26"/>
      <c r="G105" s="26"/>
      <c r="H105" s="26"/>
      <c r="I105" s="26"/>
      <c r="J105" s="26"/>
      <c r="K105" s="26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 x14ac:dyDescent="0.2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 x14ac:dyDescent="0.2">
      <c r="A107" s="26"/>
      <c r="B107" s="27"/>
      <c r="C107" s="23" t="s">
        <v>11</v>
      </c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6.25" customHeight="1" x14ac:dyDescent="0.2">
      <c r="A108" s="26"/>
      <c r="B108" s="27"/>
      <c r="C108" s="26"/>
      <c r="D108" s="26"/>
      <c r="E108" s="209" t="str">
        <f>E7</f>
        <v>Úprava bunky č.6 v objekte ubytovne Kopčany,Kopčianska 90 Bratislava</v>
      </c>
      <c r="F108" s="210"/>
      <c r="G108" s="210"/>
      <c r="H108" s="210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2" customHeight="1" x14ac:dyDescent="0.2">
      <c r="A109" s="26"/>
      <c r="B109" s="27"/>
      <c r="C109" s="23" t="s">
        <v>93</v>
      </c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6.5" customHeight="1" x14ac:dyDescent="0.2">
      <c r="A110" s="26"/>
      <c r="B110" s="27"/>
      <c r="C110" s="26"/>
      <c r="D110" s="26"/>
      <c r="E110" s="171" t="str">
        <f>E9</f>
        <v>01.4 - ELI</v>
      </c>
      <c r="F110" s="208"/>
      <c r="G110" s="208"/>
      <c r="H110" s="208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15</v>
      </c>
      <c r="D112" s="26"/>
      <c r="E112" s="26"/>
      <c r="F112" s="21" t="str">
        <f>F12</f>
        <v xml:space="preserve">p.č. 5797/1, k.ú. Petržalka,Bratislava  </v>
      </c>
      <c r="G112" s="26"/>
      <c r="H112" s="26"/>
      <c r="I112" s="23" t="s">
        <v>17</v>
      </c>
      <c r="J112" s="52" t="str">
        <f>IF(J12="","",J12)</f>
        <v>4. 11. 2021</v>
      </c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5" customHeight="1" x14ac:dyDescent="0.2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25.7" customHeight="1" x14ac:dyDescent="0.2">
      <c r="A114" s="26"/>
      <c r="B114" s="27"/>
      <c r="C114" s="23" t="s">
        <v>19</v>
      </c>
      <c r="D114" s="26"/>
      <c r="E114" s="26"/>
      <c r="F114" s="21" t="str">
        <f>E15</f>
        <v>Hlavné mesto Slovenskej republiky Bratislava</v>
      </c>
      <c r="G114" s="26"/>
      <c r="H114" s="26"/>
      <c r="I114" s="23" t="s">
        <v>26</v>
      </c>
      <c r="J114" s="24" t="str">
        <f>E21</f>
        <v>Ing. arch. Marián MIKUŠ – ATELIÉR M</v>
      </c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 x14ac:dyDescent="0.2">
      <c r="A115" s="26"/>
      <c r="B115" s="27"/>
      <c r="C115" s="23" t="s">
        <v>24</v>
      </c>
      <c r="D115" s="26"/>
      <c r="E115" s="26"/>
      <c r="F115" s="21" t="str">
        <f>IF(E18="","",E18)</f>
        <v xml:space="preserve"> </v>
      </c>
      <c r="G115" s="26"/>
      <c r="H115" s="26"/>
      <c r="I115" s="23" t="s">
        <v>31</v>
      </c>
      <c r="J115" s="24" t="str">
        <f>E24</f>
        <v xml:space="preserve"> </v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0.3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11" customFormat="1" ht="29.25" customHeight="1" x14ac:dyDescent="0.2">
      <c r="A117" s="121"/>
      <c r="B117" s="122"/>
      <c r="C117" s="123" t="s">
        <v>115</v>
      </c>
      <c r="D117" s="124" t="s">
        <v>58</v>
      </c>
      <c r="E117" s="124" t="s">
        <v>54</v>
      </c>
      <c r="F117" s="124" t="s">
        <v>55</v>
      </c>
      <c r="G117" s="124" t="s">
        <v>116</v>
      </c>
      <c r="H117" s="124" t="s">
        <v>117</v>
      </c>
      <c r="I117" s="124" t="s">
        <v>118</v>
      </c>
      <c r="J117" s="125" t="s">
        <v>97</v>
      </c>
      <c r="K117" s="126" t="s">
        <v>119</v>
      </c>
      <c r="L117" s="127"/>
      <c r="M117" s="59" t="s">
        <v>1</v>
      </c>
      <c r="N117" s="60" t="s">
        <v>37</v>
      </c>
      <c r="O117" s="60" t="s">
        <v>120</v>
      </c>
      <c r="P117" s="60" t="s">
        <v>121</v>
      </c>
      <c r="Q117" s="60" t="s">
        <v>122</v>
      </c>
      <c r="R117" s="60" t="s">
        <v>123</v>
      </c>
      <c r="S117" s="60" t="s">
        <v>124</v>
      </c>
      <c r="T117" s="61" t="s">
        <v>125</v>
      </c>
      <c r="U117" s="121"/>
      <c r="V117" s="121"/>
      <c r="W117" s="121"/>
      <c r="X117" s="121"/>
      <c r="Y117" s="121"/>
      <c r="Z117" s="121"/>
      <c r="AA117" s="121"/>
      <c r="AB117" s="121"/>
      <c r="AC117" s="121"/>
      <c r="AD117" s="121"/>
      <c r="AE117" s="121"/>
    </row>
    <row r="118" spans="1:65" s="2" customFormat="1" ht="22.9" customHeight="1" x14ac:dyDescent="0.25">
      <c r="A118" s="26"/>
      <c r="B118" s="27"/>
      <c r="C118" s="66" t="s">
        <v>98</v>
      </c>
      <c r="D118" s="26"/>
      <c r="E118" s="26"/>
      <c r="F118" s="26"/>
      <c r="G118" s="26"/>
      <c r="H118" s="26"/>
      <c r="I118" s="26"/>
      <c r="J118" s="128">
        <f>BK118</f>
        <v>0</v>
      </c>
      <c r="K118" s="26"/>
      <c r="L118" s="27"/>
      <c r="M118" s="62"/>
      <c r="N118" s="53"/>
      <c r="O118" s="63"/>
      <c r="P118" s="129">
        <f>P119</f>
        <v>0</v>
      </c>
      <c r="Q118" s="63"/>
      <c r="R118" s="129">
        <f>R119</f>
        <v>2.1000000000000001E-2</v>
      </c>
      <c r="S118" s="63"/>
      <c r="T118" s="130">
        <f>T119</f>
        <v>0</v>
      </c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T118" s="14" t="s">
        <v>72</v>
      </c>
      <c r="AU118" s="14" t="s">
        <v>99</v>
      </c>
      <c r="BK118" s="131">
        <f>BK119</f>
        <v>0</v>
      </c>
    </row>
    <row r="119" spans="1:65" s="12" customFormat="1" ht="25.9" customHeight="1" x14ac:dyDescent="0.2">
      <c r="B119" s="132"/>
      <c r="D119" s="133" t="s">
        <v>72</v>
      </c>
      <c r="E119" s="134" t="s">
        <v>750</v>
      </c>
      <c r="F119" s="134" t="s">
        <v>751</v>
      </c>
      <c r="J119" s="135">
        <f>BK119</f>
        <v>0</v>
      </c>
      <c r="L119" s="132"/>
      <c r="M119" s="136"/>
      <c r="N119" s="137"/>
      <c r="O119" s="137"/>
      <c r="P119" s="138">
        <f>P120</f>
        <v>0</v>
      </c>
      <c r="Q119" s="137"/>
      <c r="R119" s="138">
        <f>R120</f>
        <v>2.1000000000000001E-2</v>
      </c>
      <c r="S119" s="137"/>
      <c r="T119" s="139">
        <f>T120</f>
        <v>0</v>
      </c>
      <c r="AR119" s="133" t="s">
        <v>81</v>
      </c>
      <c r="AT119" s="140" t="s">
        <v>72</v>
      </c>
      <c r="AU119" s="140" t="s">
        <v>73</v>
      </c>
      <c r="AY119" s="133" t="s">
        <v>128</v>
      </c>
      <c r="BK119" s="141">
        <f>BK120</f>
        <v>0</v>
      </c>
    </row>
    <row r="120" spans="1:65" s="12" customFormat="1" ht="22.9" customHeight="1" x14ac:dyDescent="0.2">
      <c r="B120" s="132"/>
      <c r="D120" s="133" t="s">
        <v>72</v>
      </c>
      <c r="E120" s="142" t="s">
        <v>752</v>
      </c>
      <c r="F120" s="142" t="s">
        <v>753</v>
      </c>
      <c r="J120" s="143">
        <f>BK120</f>
        <v>0</v>
      </c>
      <c r="L120" s="132"/>
      <c r="M120" s="136"/>
      <c r="N120" s="137"/>
      <c r="O120" s="137"/>
      <c r="P120" s="138">
        <f>SUM(P121:P158)</f>
        <v>0</v>
      </c>
      <c r="Q120" s="137"/>
      <c r="R120" s="138">
        <f>SUM(R121:R158)</f>
        <v>2.1000000000000001E-2</v>
      </c>
      <c r="S120" s="137"/>
      <c r="T120" s="139">
        <f>SUM(T121:T158)</f>
        <v>0</v>
      </c>
      <c r="AR120" s="133" t="s">
        <v>81</v>
      </c>
      <c r="AT120" s="140" t="s">
        <v>72</v>
      </c>
      <c r="AU120" s="140" t="s">
        <v>81</v>
      </c>
      <c r="AY120" s="133" t="s">
        <v>128</v>
      </c>
      <c r="BK120" s="141">
        <f>SUM(BK121:BK158)</f>
        <v>0</v>
      </c>
    </row>
    <row r="121" spans="1:65" s="2" customFormat="1" ht="24.2" customHeight="1" x14ac:dyDescent="0.2">
      <c r="A121" s="26"/>
      <c r="B121" s="144"/>
      <c r="C121" s="145" t="s">
        <v>73</v>
      </c>
      <c r="D121" s="145" t="s">
        <v>131</v>
      </c>
      <c r="E121" s="146" t="s">
        <v>754</v>
      </c>
      <c r="F121" s="147" t="s">
        <v>755</v>
      </c>
      <c r="G121" s="148" t="s">
        <v>756</v>
      </c>
      <c r="H121" s="149">
        <v>10</v>
      </c>
      <c r="I121" s="149"/>
      <c r="J121" s="149">
        <f t="shared" ref="J121:J158" si="0">ROUND(I121*H121,3)</f>
        <v>0</v>
      </c>
      <c r="K121" s="150"/>
      <c r="L121" s="27"/>
      <c r="M121" s="151" t="s">
        <v>1</v>
      </c>
      <c r="N121" s="152" t="s">
        <v>39</v>
      </c>
      <c r="O121" s="153">
        <v>0</v>
      </c>
      <c r="P121" s="153">
        <f t="shared" ref="P121:P158" si="1">O121*H121</f>
        <v>0</v>
      </c>
      <c r="Q121" s="153">
        <v>0</v>
      </c>
      <c r="R121" s="153">
        <f t="shared" ref="R121:R158" si="2">Q121*H121</f>
        <v>0</v>
      </c>
      <c r="S121" s="153">
        <v>0</v>
      </c>
      <c r="T121" s="154">
        <f t="shared" ref="T121:T158" si="3">S121*H121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55" t="s">
        <v>408</v>
      </c>
      <c r="AT121" s="155" t="s">
        <v>131</v>
      </c>
      <c r="AU121" s="155" t="s">
        <v>136</v>
      </c>
      <c r="AY121" s="14" t="s">
        <v>128</v>
      </c>
      <c r="BE121" s="156">
        <f t="shared" ref="BE121:BE158" si="4">IF(N121="základná",J121,0)</f>
        <v>0</v>
      </c>
      <c r="BF121" s="156">
        <f t="shared" ref="BF121:BF158" si="5">IF(N121="znížená",J121,0)</f>
        <v>0</v>
      </c>
      <c r="BG121" s="156">
        <f t="shared" ref="BG121:BG158" si="6">IF(N121="zákl. prenesená",J121,0)</f>
        <v>0</v>
      </c>
      <c r="BH121" s="156">
        <f t="shared" ref="BH121:BH158" si="7">IF(N121="zníž. prenesená",J121,0)</f>
        <v>0</v>
      </c>
      <c r="BI121" s="156">
        <f t="shared" ref="BI121:BI158" si="8">IF(N121="nulová",J121,0)</f>
        <v>0</v>
      </c>
      <c r="BJ121" s="14" t="s">
        <v>136</v>
      </c>
      <c r="BK121" s="157">
        <f t="shared" ref="BK121:BK158" si="9">ROUND(I121*H121,3)</f>
        <v>0</v>
      </c>
      <c r="BL121" s="14" t="s">
        <v>408</v>
      </c>
      <c r="BM121" s="155" t="s">
        <v>136</v>
      </c>
    </row>
    <row r="122" spans="1:65" s="2" customFormat="1" ht="16.5" customHeight="1" x14ac:dyDescent="0.2">
      <c r="A122" s="26"/>
      <c r="B122" s="144"/>
      <c r="C122" s="145" t="s">
        <v>73</v>
      </c>
      <c r="D122" s="145" t="s">
        <v>131</v>
      </c>
      <c r="E122" s="146" t="s">
        <v>757</v>
      </c>
      <c r="F122" s="147" t="s">
        <v>758</v>
      </c>
      <c r="G122" s="148" t="s">
        <v>756</v>
      </c>
      <c r="H122" s="149">
        <v>16</v>
      </c>
      <c r="I122" s="149"/>
      <c r="J122" s="149">
        <f t="shared" si="0"/>
        <v>0</v>
      </c>
      <c r="K122" s="150"/>
      <c r="L122" s="27"/>
      <c r="M122" s="151" t="s">
        <v>1</v>
      </c>
      <c r="N122" s="152" t="s">
        <v>39</v>
      </c>
      <c r="O122" s="153">
        <v>0</v>
      </c>
      <c r="P122" s="153">
        <f t="shared" si="1"/>
        <v>0</v>
      </c>
      <c r="Q122" s="153">
        <v>0</v>
      </c>
      <c r="R122" s="153">
        <f t="shared" si="2"/>
        <v>0</v>
      </c>
      <c r="S122" s="153">
        <v>0</v>
      </c>
      <c r="T122" s="154">
        <f t="shared" si="3"/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5" t="s">
        <v>408</v>
      </c>
      <c r="AT122" s="155" t="s">
        <v>131</v>
      </c>
      <c r="AU122" s="155" t="s">
        <v>136</v>
      </c>
      <c r="AY122" s="14" t="s">
        <v>128</v>
      </c>
      <c r="BE122" s="156">
        <f t="shared" si="4"/>
        <v>0</v>
      </c>
      <c r="BF122" s="156">
        <f t="shared" si="5"/>
        <v>0</v>
      </c>
      <c r="BG122" s="156">
        <f t="shared" si="6"/>
        <v>0</v>
      </c>
      <c r="BH122" s="156">
        <f t="shared" si="7"/>
        <v>0</v>
      </c>
      <c r="BI122" s="156">
        <f t="shared" si="8"/>
        <v>0</v>
      </c>
      <c r="BJ122" s="14" t="s">
        <v>136</v>
      </c>
      <c r="BK122" s="157">
        <f t="shared" si="9"/>
        <v>0</v>
      </c>
      <c r="BL122" s="14" t="s">
        <v>408</v>
      </c>
      <c r="BM122" s="155" t="s">
        <v>135</v>
      </c>
    </row>
    <row r="123" spans="1:65" s="2" customFormat="1" ht="16.5" customHeight="1" x14ac:dyDescent="0.2">
      <c r="A123" s="26"/>
      <c r="B123" s="144"/>
      <c r="C123" s="145" t="s">
        <v>73</v>
      </c>
      <c r="D123" s="145" t="s">
        <v>131</v>
      </c>
      <c r="E123" s="146" t="s">
        <v>759</v>
      </c>
      <c r="F123" s="147" t="s">
        <v>760</v>
      </c>
      <c r="G123" s="148" t="s">
        <v>756</v>
      </c>
      <c r="H123" s="149">
        <v>1</v>
      </c>
      <c r="I123" s="149"/>
      <c r="J123" s="149">
        <f t="shared" si="0"/>
        <v>0</v>
      </c>
      <c r="K123" s="150"/>
      <c r="L123" s="27"/>
      <c r="M123" s="151" t="s">
        <v>1</v>
      </c>
      <c r="N123" s="152" t="s">
        <v>39</v>
      </c>
      <c r="O123" s="153">
        <v>0</v>
      </c>
      <c r="P123" s="153">
        <f t="shared" si="1"/>
        <v>0</v>
      </c>
      <c r="Q123" s="153">
        <v>0</v>
      </c>
      <c r="R123" s="153">
        <f t="shared" si="2"/>
        <v>0</v>
      </c>
      <c r="S123" s="153">
        <v>0</v>
      </c>
      <c r="T123" s="154">
        <f t="shared" si="3"/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408</v>
      </c>
      <c r="AT123" s="155" t="s">
        <v>131</v>
      </c>
      <c r="AU123" s="155" t="s">
        <v>136</v>
      </c>
      <c r="AY123" s="14" t="s">
        <v>128</v>
      </c>
      <c r="BE123" s="156">
        <f t="shared" si="4"/>
        <v>0</v>
      </c>
      <c r="BF123" s="156">
        <f t="shared" si="5"/>
        <v>0</v>
      </c>
      <c r="BG123" s="156">
        <f t="shared" si="6"/>
        <v>0</v>
      </c>
      <c r="BH123" s="156">
        <f t="shared" si="7"/>
        <v>0</v>
      </c>
      <c r="BI123" s="156">
        <f t="shared" si="8"/>
        <v>0</v>
      </c>
      <c r="BJ123" s="14" t="s">
        <v>136</v>
      </c>
      <c r="BK123" s="157">
        <f t="shared" si="9"/>
        <v>0</v>
      </c>
      <c r="BL123" s="14" t="s">
        <v>408</v>
      </c>
      <c r="BM123" s="155" t="s">
        <v>152</v>
      </c>
    </row>
    <row r="124" spans="1:65" s="2" customFormat="1" ht="21.75" customHeight="1" x14ac:dyDescent="0.2">
      <c r="A124" s="26"/>
      <c r="B124" s="144"/>
      <c r="C124" s="145" t="s">
        <v>73</v>
      </c>
      <c r="D124" s="145" t="s">
        <v>131</v>
      </c>
      <c r="E124" s="146" t="s">
        <v>761</v>
      </c>
      <c r="F124" s="147" t="s">
        <v>762</v>
      </c>
      <c r="G124" s="148" t="s">
        <v>756</v>
      </c>
      <c r="H124" s="149">
        <v>1</v>
      </c>
      <c r="I124" s="149"/>
      <c r="J124" s="149">
        <f t="shared" si="0"/>
        <v>0</v>
      </c>
      <c r="K124" s="150"/>
      <c r="L124" s="27"/>
      <c r="M124" s="151" t="s">
        <v>1</v>
      </c>
      <c r="N124" s="152" t="s">
        <v>39</v>
      </c>
      <c r="O124" s="153">
        <v>0</v>
      </c>
      <c r="P124" s="153">
        <f t="shared" si="1"/>
        <v>0</v>
      </c>
      <c r="Q124" s="153">
        <v>0</v>
      </c>
      <c r="R124" s="153">
        <f t="shared" si="2"/>
        <v>0</v>
      </c>
      <c r="S124" s="153">
        <v>0</v>
      </c>
      <c r="T124" s="154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408</v>
      </c>
      <c r="AT124" s="155" t="s">
        <v>131</v>
      </c>
      <c r="AU124" s="155" t="s">
        <v>136</v>
      </c>
      <c r="AY124" s="14" t="s">
        <v>128</v>
      </c>
      <c r="BE124" s="156">
        <f t="shared" si="4"/>
        <v>0</v>
      </c>
      <c r="BF124" s="156">
        <f t="shared" si="5"/>
        <v>0</v>
      </c>
      <c r="BG124" s="156">
        <f t="shared" si="6"/>
        <v>0</v>
      </c>
      <c r="BH124" s="156">
        <f t="shared" si="7"/>
        <v>0</v>
      </c>
      <c r="BI124" s="156">
        <f t="shared" si="8"/>
        <v>0</v>
      </c>
      <c r="BJ124" s="14" t="s">
        <v>136</v>
      </c>
      <c r="BK124" s="157">
        <f t="shared" si="9"/>
        <v>0</v>
      </c>
      <c r="BL124" s="14" t="s">
        <v>408</v>
      </c>
      <c r="BM124" s="155" t="s">
        <v>160</v>
      </c>
    </row>
    <row r="125" spans="1:65" s="2" customFormat="1" ht="24.2" customHeight="1" x14ac:dyDescent="0.2">
      <c r="A125" s="26"/>
      <c r="B125" s="144"/>
      <c r="C125" s="145" t="s">
        <v>73</v>
      </c>
      <c r="D125" s="145" t="s">
        <v>131</v>
      </c>
      <c r="E125" s="146" t="s">
        <v>763</v>
      </c>
      <c r="F125" s="147" t="s">
        <v>764</v>
      </c>
      <c r="G125" s="148" t="s">
        <v>756</v>
      </c>
      <c r="H125" s="149">
        <v>6</v>
      </c>
      <c r="I125" s="149"/>
      <c r="J125" s="149">
        <f t="shared" si="0"/>
        <v>0</v>
      </c>
      <c r="K125" s="150"/>
      <c r="L125" s="27"/>
      <c r="M125" s="151" t="s">
        <v>1</v>
      </c>
      <c r="N125" s="152" t="s">
        <v>39</v>
      </c>
      <c r="O125" s="153">
        <v>0</v>
      </c>
      <c r="P125" s="153">
        <f t="shared" si="1"/>
        <v>0</v>
      </c>
      <c r="Q125" s="153">
        <v>0</v>
      </c>
      <c r="R125" s="153">
        <f t="shared" si="2"/>
        <v>0</v>
      </c>
      <c r="S125" s="153">
        <v>0</v>
      </c>
      <c r="T125" s="154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408</v>
      </c>
      <c r="AT125" s="155" t="s">
        <v>131</v>
      </c>
      <c r="AU125" s="155" t="s">
        <v>136</v>
      </c>
      <c r="AY125" s="14" t="s">
        <v>128</v>
      </c>
      <c r="BE125" s="156">
        <f t="shared" si="4"/>
        <v>0</v>
      </c>
      <c r="BF125" s="156">
        <f t="shared" si="5"/>
        <v>0</v>
      </c>
      <c r="BG125" s="156">
        <f t="shared" si="6"/>
        <v>0</v>
      </c>
      <c r="BH125" s="156">
        <f t="shared" si="7"/>
        <v>0</v>
      </c>
      <c r="BI125" s="156">
        <f t="shared" si="8"/>
        <v>0</v>
      </c>
      <c r="BJ125" s="14" t="s">
        <v>136</v>
      </c>
      <c r="BK125" s="157">
        <f t="shared" si="9"/>
        <v>0</v>
      </c>
      <c r="BL125" s="14" t="s">
        <v>408</v>
      </c>
      <c r="BM125" s="155" t="s">
        <v>169</v>
      </c>
    </row>
    <row r="126" spans="1:65" s="2" customFormat="1" ht="24.2" customHeight="1" x14ac:dyDescent="0.2">
      <c r="A126" s="26"/>
      <c r="B126" s="144"/>
      <c r="C126" s="145" t="s">
        <v>73</v>
      </c>
      <c r="D126" s="145" t="s">
        <v>131</v>
      </c>
      <c r="E126" s="146" t="s">
        <v>765</v>
      </c>
      <c r="F126" s="147" t="s">
        <v>766</v>
      </c>
      <c r="G126" s="148" t="s">
        <v>146</v>
      </c>
      <c r="H126" s="149">
        <v>45</v>
      </c>
      <c r="I126" s="149"/>
      <c r="J126" s="149">
        <f t="shared" si="0"/>
        <v>0</v>
      </c>
      <c r="K126" s="150"/>
      <c r="L126" s="27"/>
      <c r="M126" s="151" t="s">
        <v>1</v>
      </c>
      <c r="N126" s="152" t="s">
        <v>39</v>
      </c>
      <c r="O126" s="153">
        <v>0</v>
      </c>
      <c r="P126" s="153">
        <f t="shared" si="1"/>
        <v>0</v>
      </c>
      <c r="Q126" s="153">
        <v>0</v>
      </c>
      <c r="R126" s="153">
        <f t="shared" si="2"/>
        <v>0</v>
      </c>
      <c r="S126" s="153">
        <v>0</v>
      </c>
      <c r="T126" s="154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408</v>
      </c>
      <c r="AT126" s="155" t="s">
        <v>131</v>
      </c>
      <c r="AU126" s="155" t="s">
        <v>136</v>
      </c>
      <c r="AY126" s="14" t="s">
        <v>128</v>
      </c>
      <c r="BE126" s="156">
        <f t="shared" si="4"/>
        <v>0</v>
      </c>
      <c r="BF126" s="156">
        <f t="shared" si="5"/>
        <v>0</v>
      </c>
      <c r="BG126" s="156">
        <f t="shared" si="6"/>
        <v>0</v>
      </c>
      <c r="BH126" s="156">
        <f t="shared" si="7"/>
        <v>0</v>
      </c>
      <c r="BI126" s="156">
        <f t="shared" si="8"/>
        <v>0</v>
      </c>
      <c r="BJ126" s="14" t="s">
        <v>136</v>
      </c>
      <c r="BK126" s="157">
        <f t="shared" si="9"/>
        <v>0</v>
      </c>
      <c r="BL126" s="14" t="s">
        <v>408</v>
      </c>
      <c r="BM126" s="155" t="s">
        <v>177</v>
      </c>
    </row>
    <row r="127" spans="1:65" s="2" customFormat="1" ht="24.2" customHeight="1" x14ac:dyDescent="0.2">
      <c r="A127" s="26"/>
      <c r="B127" s="144"/>
      <c r="C127" s="145" t="s">
        <v>73</v>
      </c>
      <c r="D127" s="145" t="s">
        <v>131</v>
      </c>
      <c r="E127" s="146" t="s">
        <v>767</v>
      </c>
      <c r="F127" s="147" t="s">
        <v>768</v>
      </c>
      <c r="G127" s="148" t="s">
        <v>146</v>
      </c>
      <c r="H127" s="149">
        <v>60</v>
      </c>
      <c r="I127" s="149"/>
      <c r="J127" s="149">
        <f t="shared" si="0"/>
        <v>0</v>
      </c>
      <c r="K127" s="150"/>
      <c r="L127" s="27"/>
      <c r="M127" s="151" t="s">
        <v>1</v>
      </c>
      <c r="N127" s="152" t="s">
        <v>39</v>
      </c>
      <c r="O127" s="153">
        <v>0</v>
      </c>
      <c r="P127" s="153">
        <f t="shared" si="1"/>
        <v>0</v>
      </c>
      <c r="Q127" s="153">
        <v>0</v>
      </c>
      <c r="R127" s="153">
        <f t="shared" si="2"/>
        <v>0</v>
      </c>
      <c r="S127" s="153">
        <v>0</v>
      </c>
      <c r="T127" s="154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408</v>
      </c>
      <c r="AT127" s="155" t="s">
        <v>131</v>
      </c>
      <c r="AU127" s="155" t="s">
        <v>136</v>
      </c>
      <c r="AY127" s="14" t="s">
        <v>128</v>
      </c>
      <c r="BE127" s="156">
        <f t="shared" si="4"/>
        <v>0</v>
      </c>
      <c r="BF127" s="156">
        <f t="shared" si="5"/>
        <v>0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4" t="s">
        <v>136</v>
      </c>
      <c r="BK127" s="157">
        <f t="shared" si="9"/>
        <v>0</v>
      </c>
      <c r="BL127" s="14" t="s">
        <v>408</v>
      </c>
      <c r="BM127" s="155" t="s">
        <v>186</v>
      </c>
    </row>
    <row r="128" spans="1:65" s="2" customFormat="1" ht="16.5" customHeight="1" x14ac:dyDescent="0.2">
      <c r="A128" s="26"/>
      <c r="B128" s="144"/>
      <c r="C128" s="145" t="s">
        <v>73</v>
      </c>
      <c r="D128" s="145" t="s">
        <v>131</v>
      </c>
      <c r="E128" s="146" t="s">
        <v>769</v>
      </c>
      <c r="F128" s="147" t="s">
        <v>770</v>
      </c>
      <c r="G128" s="148" t="s">
        <v>146</v>
      </c>
      <c r="H128" s="149">
        <v>15</v>
      </c>
      <c r="I128" s="149"/>
      <c r="J128" s="149">
        <f t="shared" si="0"/>
        <v>0</v>
      </c>
      <c r="K128" s="150"/>
      <c r="L128" s="27"/>
      <c r="M128" s="151" t="s">
        <v>1</v>
      </c>
      <c r="N128" s="152" t="s">
        <v>39</v>
      </c>
      <c r="O128" s="153">
        <v>0</v>
      </c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4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408</v>
      </c>
      <c r="AT128" s="155" t="s">
        <v>131</v>
      </c>
      <c r="AU128" s="155" t="s">
        <v>136</v>
      </c>
      <c r="AY128" s="14" t="s">
        <v>128</v>
      </c>
      <c r="BE128" s="156">
        <f t="shared" si="4"/>
        <v>0</v>
      </c>
      <c r="BF128" s="156">
        <f t="shared" si="5"/>
        <v>0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136</v>
      </c>
      <c r="BK128" s="157">
        <f t="shared" si="9"/>
        <v>0</v>
      </c>
      <c r="BL128" s="14" t="s">
        <v>408</v>
      </c>
      <c r="BM128" s="155" t="s">
        <v>194</v>
      </c>
    </row>
    <row r="129" spans="1:65" s="2" customFormat="1" ht="16.5" customHeight="1" x14ac:dyDescent="0.2">
      <c r="A129" s="26"/>
      <c r="B129" s="144"/>
      <c r="C129" s="145" t="s">
        <v>73</v>
      </c>
      <c r="D129" s="145" t="s">
        <v>131</v>
      </c>
      <c r="E129" s="146" t="s">
        <v>771</v>
      </c>
      <c r="F129" s="147" t="s">
        <v>772</v>
      </c>
      <c r="G129" s="148" t="s">
        <v>146</v>
      </c>
      <c r="H129" s="149">
        <v>20</v>
      </c>
      <c r="I129" s="149"/>
      <c r="J129" s="149">
        <f t="shared" si="0"/>
        <v>0</v>
      </c>
      <c r="K129" s="150"/>
      <c r="L129" s="27"/>
      <c r="M129" s="151" t="s">
        <v>1</v>
      </c>
      <c r="N129" s="152" t="s">
        <v>39</v>
      </c>
      <c r="O129" s="153">
        <v>0</v>
      </c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4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408</v>
      </c>
      <c r="AT129" s="155" t="s">
        <v>131</v>
      </c>
      <c r="AU129" s="155" t="s">
        <v>136</v>
      </c>
      <c r="AY129" s="14" t="s">
        <v>128</v>
      </c>
      <c r="BE129" s="156">
        <f t="shared" si="4"/>
        <v>0</v>
      </c>
      <c r="BF129" s="156">
        <f t="shared" si="5"/>
        <v>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136</v>
      </c>
      <c r="BK129" s="157">
        <f t="shared" si="9"/>
        <v>0</v>
      </c>
      <c r="BL129" s="14" t="s">
        <v>408</v>
      </c>
      <c r="BM129" s="155" t="s">
        <v>202</v>
      </c>
    </row>
    <row r="130" spans="1:65" s="2" customFormat="1" ht="16.5" customHeight="1" x14ac:dyDescent="0.2">
      <c r="A130" s="26"/>
      <c r="B130" s="144"/>
      <c r="C130" s="145" t="s">
        <v>73</v>
      </c>
      <c r="D130" s="145" t="s">
        <v>131</v>
      </c>
      <c r="E130" s="146" t="s">
        <v>773</v>
      </c>
      <c r="F130" s="147" t="s">
        <v>774</v>
      </c>
      <c r="G130" s="148" t="s">
        <v>146</v>
      </c>
      <c r="H130" s="149">
        <v>100</v>
      </c>
      <c r="I130" s="149"/>
      <c r="J130" s="149">
        <f t="shared" si="0"/>
        <v>0</v>
      </c>
      <c r="K130" s="150"/>
      <c r="L130" s="27"/>
      <c r="M130" s="151" t="s">
        <v>1</v>
      </c>
      <c r="N130" s="152" t="s">
        <v>39</v>
      </c>
      <c r="O130" s="153">
        <v>0</v>
      </c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4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408</v>
      </c>
      <c r="AT130" s="155" t="s">
        <v>131</v>
      </c>
      <c r="AU130" s="155" t="s">
        <v>136</v>
      </c>
      <c r="AY130" s="14" t="s">
        <v>128</v>
      </c>
      <c r="BE130" s="156">
        <f t="shared" si="4"/>
        <v>0</v>
      </c>
      <c r="BF130" s="156">
        <f t="shared" si="5"/>
        <v>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136</v>
      </c>
      <c r="BK130" s="157">
        <f t="shared" si="9"/>
        <v>0</v>
      </c>
      <c r="BL130" s="14" t="s">
        <v>408</v>
      </c>
      <c r="BM130" s="155" t="s">
        <v>7</v>
      </c>
    </row>
    <row r="131" spans="1:65" s="2" customFormat="1" ht="16.5" customHeight="1" x14ac:dyDescent="0.2">
      <c r="A131" s="26"/>
      <c r="B131" s="144"/>
      <c r="C131" s="145" t="s">
        <v>73</v>
      </c>
      <c r="D131" s="145" t="s">
        <v>131</v>
      </c>
      <c r="E131" s="146" t="s">
        <v>775</v>
      </c>
      <c r="F131" s="147" t="s">
        <v>776</v>
      </c>
      <c r="G131" s="148" t="s">
        <v>756</v>
      </c>
      <c r="H131" s="149">
        <v>6</v>
      </c>
      <c r="I131" s="149"/>
      <c r="J131" s="149">
        <f t="shared" si="0"/>
        <v>0</v>
      </c>
      <c r="K131" s="150"/>
      <c r="L131" s="27"/>
      <c r="M131" s="151" t="s">
        <v>1</v>
      </c>
      <c r="N131" s="152" t="s">
        <v>39</v>
      </c>
      <c r="O131" s="153">
        <v>0</v>
      </c>
      <c r="P131" s="153">
        <f t="shared" si="1"/>
        <v>0</v>
      </c>
      <c r="Q131" s="153">
        <v>0</v>
      </c>
      <c r="R131" s="153">
        <f t="shared" si="2"/>
        <v>0</v>
      </c>
      <c r="S131" s="153">
        <v>0</v>
      </c>
      <c r="T131" s="154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408</v>
      </c>
      <c r="AT131" s="155" t="s">
        <v>131</v>
      </c>
      <c r="AU131" s="155" t="s">
        <v>136</v>
      </c>
      <c r="AY131" s="14" t="s">
        <v>128</v>
      </c>
      <c r="BE131" s="156">
        <f t="shared" si="4"/>
        <v>0</v>
      </c>
      <c r="BF131" s="156">
        <f t="shared" si="5"/>
        <v>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136</v>
      </c>
      <c r="BK131" s="157">
        <f t="shared" si="9"/>
        <v>0</v>
      </c>
      <c r="BL131" s="14" t="s">
        <v>408</v>
      </c>
      <c r="BM131" s="155" t="s">
        <v>219</v>
      </c>
    </row>
    <row r="132" spans="1:65" s="2" customFormat="1" ht="16.5" customHeight="1" x14ac:dyDescent="0.2">
      <c r="A132" s="26"/>
      <c r="B132" s="144"/>
      <c r="C132" s="145" t="s">
        <v>73</v>
      </c>
      <c r="D132" s="145" t="s">
        <v>131</v>
      </c>
      <c r="E132" s="146" t="s">
        <v>777</v>
      </c>
      <c r="F132" s="147" t="s">
        <v>778</v>
      </c>
      <c r="G132" s="148" t="s">
        <v>756</v>
      </c>
      <c r="H132" s="149">
        <v>3</v>
      </c>
      <c r="I132" s="149"/>
      <c r="J132" s="149">
        <f t="shared" si="0"/>
        <v>0</v>
      </c>
      <c r="K132" s="150"/>
      <c r="L132" s="27"/>
      <c r="M132" s="151" t="s">
        <v>1</v>
      </c>
      <c r="N132" s="152" t="s">
        <v>39</v>
      </c>
      <c r="O132" s="153">
        <v>0</v>
      </c>
      <c r="P132" s="153">
        <f t="shared" si="1"/>
        <v>0</v>
      </c>
      <c r="Q132" s="153">
        <v>0</v>
      </c>
      <c r="R132" s="153">
        <f t="shared" si="2"/>
        <v>0</v>
      </c>
      <c r="S132" s="153">
        <v>0</v>
      </c>
      <c r="T132" s="154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408</v>
      </c>
      <c r="AT132" s="155" t="s">
        <v>131</v>
      </c>
      <c r="AU132" s="155" t="s">
        <v>136</v>
      </c>
      <c r="AY132" s="14" t="s">
        <v>128</v>
      </c>
      <c r="BE132" s="156">
        <f t="shared" si="4"/>
        <v>0</v>
      </c>
      <c r="BF132" s="156">
        <f t="shared" si="5"/>
        <v>0</v>
      </c>
      <c r="BG132" s="156">
        <f t="shared" si="6"/>
        <v>0</v>
      </c>
      <c r="BH132" s="156">
        <f t="shared" si="7"/>
        <v>0</v>
      </c>
      <c r="BI132" s="156">
        <f t="shared" si="8"/>
        <v>0</v>
      </c>
      <c r="BJ132" s="14" t="s">
        <v>136</v>
      </c>
      <c r="BK132" s="157">
        <f t="shared" si="9"/>
        <v>0</v>
      </c>
      <c r="BL132" s="14" t="s">
        <v>408</v>
      </c>
      <c r="BM132" s="155" t="s">
        <v>227</v>
      </c>
    </row>
    <row r="133" spans="1:65" s="2" customFormat="1" ht="16.5" customHeight="1" x14ac:dyDescent="0.2">
      <c r="A133" s="26"/>
      <c r="B133" s="144"/>
      <c r="C133" s="145" t="s">
        <v>73</v>
      </c>
      <c r="D133" s="145" t="s">
        <v>131</v>
      </c>
      <c r="E133" s="146" t="s">
        <v>779</v>
      </c>
      <c r="F133" s="147" t="s">
        <v>780</v>
      </c>
      <c r="G133" s="148" t="s">
        <v>146</v>
      </c>
      <c r="H133" s="149">
        <v>60</v>
      </c>
      <c r="I133" s="149"/>
      <c r="J133" s="149">
        <f t="shared" si="0"/>
        <v>0</v>
      </c>
      <c r="K133" s="150"/>
      <c r="L133" s="27"/>
      <c r="M133" s="151" t="s">
        <v>1</v>
      </c>
      <c r="N133" s="152" t="s">
        <v>39</v>
      </c>
      <c r="O133" s="153">
        <v>0</v>
      </c>
      <c r="P133" s="153">
        <f t="shared" si="1"/>
        <v>0</v>
      </c>
      <c r="Q133" s="153">
        <v>0</v>
      </c>
      <c r="R133" s="153">
        <f t="shared" si="2"/>
        <v>0</v>
      </c>
      <c r="S133" s="153">
        <v>0</v>
      </c>
      <c r="T133" s="154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408</v>
      </c>
      <c r="AT133" s="155" t="s">
        <v>131</v>
      </c>
      <c r="AU133" s="155" t="s">
        <v>136</v>
      </c>
      <c r="AY133" s="14" t="s">
        <v>128</v>
      </c>
      <c r="BE133" s="156">
        <f t="shared" si="4"/>
        <v>0</v>
      </c>
      <c r="BF133" s="156">
        <f t="shared" si="5"/>
        <v>0</v>
      </c>
      <c r="BG133" s="156">
        <f t="shared" si="6"/>
        <v>0</v>
      </c>
      <c r="BH133" s="156">
        <f t="shared" si="7"/>
        <v>0</v>
      </c>
      <c r="BI133" s="156">
        <f t="shared" si="8"/>
        <v>0</v>
      </c>
      <c r="BJ133" s="14" t="s">
        <v>136</v>
      </c>
      <c r="BK133" s="157">
        <f t="shared" si="9"/>
        <v>0</v>
      </c>
      <c r="BL133" s="14" t="s">
        <v>408</v>
      </c>
      <c r="BM133" s="155" t="s">
        <v>236</v>
      </c>
    </row>
    <row r="134" spans="1:65" s="2" customFormat="1" ht="16.5" customHeight="1" x14ac:dyDescent="0.2">
      <c r="A134" s="26"/>
      <c r="B134" s="144"/>
      <c r="C134" s="145" t="s">
        <v>73</v>
      </c>
      <c r="D134" s="145" t="s">
        <v>131</v>
      </c>
      <c r="E134" s="146" t="s">
        <v>781</v>
      </c>
      <c r="F134" s="147" t="s">
        <v>782</v>
      </c>
      <c r="G134" s="148" t="s">
        <v>730</v>
      </c>
      <c r="H134" s="149">
        <v>1</v>
      </c>
      <c r="I134" s="149"/>
      <c r="J134" s="149">
        <f t="shared" si="0"/>
        <v>0</v>
      </c>
      <c r="K134" s="150"/>
      <c r="L134" s="27"/>
      <c r="M134" s="151" t="s">
        <v>1</v>
      </c>
      <c r="N134" s="152" t="s">
        <v>39</v>
      </c>
      <c r="O134" s="153">
        <v>0</v>
      </c>
      <c r="P134" s="153">
        <f t="shared" si="1"/>
        <v>0</v>
      </c>
      <c r="Q134" s="153">
        <v>0</v>
      </c>
      <c r="R134" s="153">
        <f t="shared" si="2"/>
        <v>0</v>
      </c>
      <c r="S134" s="153">
        <v>0</v>
      </c>
      <c r="T134" s="154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408</v>
      </c>
      <c r="AT134" s="155" t="s">
        <v>131</v>
      </c>
      <c r="AU134" s="155" t="s">
        <v>136</v>
      </c>
      <c r="AY134" s="14" t="s">
        <v>128</v>
      </c>
      <c r="BE134" s="156">
        <f t="shared" si="4"/>
        <v>0</v>
      </c>
      <c r="BF134" s="156">
        <f t="shared" si="5"/>
        <v>0</v>
      </c>
      <c r="BG134" s="156">
        <f t="shared" si="6"/>
        <v>0</v>
      </c>
      <c r="BH134" s="156">
        <f t="shared" si="7"/>
        <v>0</v>
      </c>
      <c r="BI134" s="156">
        <f t="shared" si="8"/>
        <v>0</v>
      </c>
      <c r="BJ134" s="14" t="s">
        <v>136</v>
      </c>
      <c r="BK134" s="157">
        <f t="shared" si="9"/>
        <v>0</v>
      </c>
      <c r="BL134" s="14" t="s">
        <v>408</v>
      </c>
      <c r="BM134" s="155" t="s">
        <v>244</v>
      </c>
    </row>
    <row r="135" spans="1:65" s="2" customFormat="1" ht="16.5" customHeight="1" x14ac:dyDescent="0.2">
      <c r="A135" s="26"/>
      <c r="B135" s="144"/>
      <c r="C135" s="145" t="s">
        <v>73</v>
      </c>
      <c r="D135" s="145" t="s">
        <v>131</v>
      </c>
      <c r="E135" s="146" t="s">
        <v>783</v>
      </c>
      <c r="F135" s="147" t="s">
        <v>784</v>
      </c>
      <c r="G135" s="148" t="s">
        <v>146</v>
      </c>
      <c r="H135" s="149">
        <v>45</v>
      </c>
      <c r="I135" s="149"/>
      <c r="J135" s="149">
        <f t="shared" si="0"/>
        <v>0</v>
      </c>
      <c r="K135" s="150"/>
      <c r="L135" s="27"/>
      <c r="M135" s="151" t="s">
        <v>1</v>
      </c>
      <c r="N135" s="152" t="s">
        <v>39</v>
      </c>
      <c r="O135" s="153">
        <v>0</v>
      </c>
      <c r="P135" s="153">
        <f t="shared" si="1"/>
        <v>0</v>
      </c>
      <c r="Q135" s="153">
        <v>0</v>
      </c>
      <c r="R135" s="153">
        <f t="shared" si="2"/>
        <v>0</v>
      </c>
      <c r="S135" s="153">
        <v>0</v>
      </c>
      <c r="T135" s="154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408</v>
      </c>
      <c r="AT135" s="155" t="s">
        <v>131</v>
      </c>
      <c r="AU135" s="155" t="s">
        <v>136</v>
      </c>
      <c r="AY135" s="14" t="s">
        <v>128</v>
      </c>
      <c r="BE135" s="156">
        <f t="shared" si="4"/>
        <v>0</v>
      </c>
      <c r="BF135" s="156">
        <f t="shared" si="5"/>
        <v>0</v>
      </c>
      <c r="BG135" s="156">
        <f t="shared" si="6"/>
        <v>0</v>
      </c>
      <c r="BH135" s="156">
        <f t="shared" si="7"/>
        <v>0</v>
      </c>
      <c r="BI135" s="156">
        <f t="shared" si="8"/>
        <v>0</v>
      </c>
      <c r="BJ135" s="14" t="s">
        <v>136</v>
      </c>
      <c r="BK135" s="157">
        <f t="shared" si="9"/>
        <v>0</v>
      </c>
      <c r="BL135" s="14" t="s">
        <v>408</v>
      </c>
      <c r="BM135" s="155" t="s">
        <v>252</v>
      </c>
    </row>
    <row r="136" spans="1:65" s="2" customFormat="1" ht="16.5" customHeight="1" x14ac:dyDescent="0.2">
      <c r="A136" s="26"/>
      <c r="B136" s="144"/>
      <c r="C136" s="145" t="s">
        <v>73</v>
      </c>
      <c r="D136" s="145" t="s">
        <v>131</v>
      </c>
      <c r="E136" s="146" t="s">
        <v>785</v>
      </c>
      <c r="F136" s="147" t="s">
        <v>786</v>
      </c>
      <c r="G136" s="148" t="s">
        <v>146</v>
      </c>
      <c r="H136" s="149">
        <v>60</v>
      </c>
      <c r="I136" s="149"/>
      <c r="J136" s="149">
        <f t="shared" si="0"/>
        <v>0</v>
      </c>
      <c r="K136" s="150"/>
      <c r="L136" s="27"/>
      <c r="M136" s="151" t="s">
        <v>1</v>
      </c>
      <c r="N136" s="152" t="s">
        <v>39</v>
      </c>
      <c r="O136" s="153">
        <v>0</v>
      </c>
      <c r="P136" s="153">
        <f t="shared" si="1"/>
        <v>0</v>
      </c>
      <c r="Q136" s="153">
        <v>0</v>
      </c>
      <c r="R136" s="153">
        <f t="shared" si="2"/>
        <v>0</v>
      </c>
      <c r="S136" s="153">
        <v>0</v>
      </c>
      <c r="T136" s="154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408</v>
      </c>
      <c r="AT136" s="155" t="s">
        <v>131</v>
      </c>
      <c r="AU136" s="155" t="s">
        <v>136</v>
      </c>
      <c r="AY136" s="14" t="s">
        <v>128</v>
      </c>
      <c r="BE136" s="156">
        <f t="shared" si="4"/>
        <v>0</v>
      </c>
      <c r="BF136" s="156">
        <f t="shared" si="5"/>
        <v>0</v>
      </c>
      <c r="BG136" s="156">
        <f t="shared" si="6"/>
        <v>0</v>
      </c>
      <c r="BH136" s="156">
        <f t="shared" si="7"/>
        <v>0</v>
      </c>
      <c r="BI136" s="156">
        <f t="shared" si="8"/>
        <v>0</v>
      </c>
      <c r="BJ136" s="14" t="s">
        <v>136</v>
      </c>
      <c r="BK136" s="157">
        <f t="shared" si="9"/>
        <v>0</v>
      </c>
      <c r="BL136" s="14" t="s">
        <v>408</v>
      </c>
      <c r="BM136" s="155" t="s">
        <v>261</v>
      </c>
    </row>
    <row r="137" spans="1:65" s="2" customFormat="1" ht="16.5" customHeight="1" x14ac:dyDescent="0.2">
      <c r="A137" s="26"/>
      <c r="B137" s="144"/>
      <c r="C137" s="145" t="s">
        <v>73</v>
      </c>
      <c r="D137" s="145" t="s">
        <v>131</v>
      </c>
      <c r="E137" s="146" t="s">
        <v>787</v>
      </c>
      <c r="F137" s="147" t="s">
        <v>788</v>
      </c>
      <c r="G137" s="148" t="s">
        <v>146</v>
      </c>
      <c r="H137" s="149">
        <v>15</v>
      </c>
      <c r="I137" s="149"/>
      <c r="J137" s="149">
        <f t="shared" si="0"/>
        <v>0</v>
      </c>
      <c r="K137" s="150"/>
      <c r="L137" s="27"/>
      <c r="M137" s="151" t="s">
        <v>1</v>
      </c>
      <c r="N137" s="152" t="s">
        <v>39</v>
      </c>
      <c r="O137" s="153">
        <v>0</v>
      </c>
      <c r="P137" s="153">
        <f t="shared" si="1"/>
        <v>0</v>
      </c>
      <c r="Q137" s="153">
        <v>0</v>
      </c>
      <c r="R137" s="153">
        <f t="shared" si="2"/>
        <v>0</v>
      </c>
      <c r="S137" s="153">
        <v>0</v>
      </c>
      <c r="T137" s="154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408</v>
      </c>
      <c r="AT137" s="155" t="s">
        <v>131</v>
      </c>
      <c r="AU137" s="155" t="s">
        <v>136</v>
      </c>
      <c r="AY137" s="14" t="s">
        <v>128</v>
      </c>
      <c r="BE137" s="156">
        <f t="shared" si="4"/>
        <v>0</v>
      </c>
      <c r="BF137" s="156">
        <f t="shared" si="5"/>
        <v>0</v>
      </c>
      <c r="BG137" s="156">
        <f t="shared" si="6"/>
        <v>0</v>
      </c>
      <c r="BH137" s="156">
        <f t="shared" si="7"/>
        <v>0</v>
      </c>
      <c r="BI137" s="156">
        <f t="shared" si="8"/>
        <v>0</v>
      </c>
      <c r="BJ137" s="14" t="s">
        <v>136</v>
      </c>
      <c r="BK137" s="157">
        <f t="shared" si="9"/>
        <v>0</v>
      </c>
      <c r="BL137" s="14" t="s">
        <v>408</v>
      </c>
      <c r="BM137" s="155" t="s">
        <v>269</v>
      </c>
    </row>
    <row r="138" spans="1:65" s="2" customFormat="1" ht="16.5" customHeight="1" x14ac:dyDescent="0.2">
      <c r="A138" s="26"/>
      <c r="B138" s="144"/>
      <c r="C138" s="145" t="s">
        <v>73</v>
      </c>
      <c r="D138" s="145" t="s">
        <v>131</v>
      </c>
      <c r="E138" s="146" t="s">
        <v>789</v>
      </c>
      <c r="F138" s="147" t="s">
        <v>790</v>
      </c>
      <c r="G138" s="148" t="s">
        <v>756</v>
      </c>
      <c r="H138" s="149">
        <v>3</v>
      </c>
      <c r="I138" s="149"/>
      <c r="J138" s="149">
        <f t="shared" si="0"/>
        <v>0</v>
      </c>
      <c r="K138" s="150"/>
      <c r="L138" s="27"/>
      <c r="M138" s="151" t="s">
        <v>1</v>
      </c>
      <c r="N138" s="152" t="s">
        <v>39</v>
      </c>
      <c r="O138" s="153">
        <v>0</v>
      </c>
      <c r="P138" s="153">
        <f t="shared" si="1"/>
        <v>0</v>
      </c>
      <c r="Q138" s="153">
        <v>0</v>
      </c>
      <c r="R138" s="153">
        <f t="shared" si="2"/>
        <v>0</v>
      </c>
      <c r="S138" s="153">
        <v>0</v>
      </c>
      <c r="T138" s="154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408</v>
      </c>
      <c r="AT138" s="155" t="s">
        <v>131</v>
      </c>
      <c r="AU138" s="155" t="s">
        <v>136</v>
      </c>
      <c r="AY138" s="14" t="s">
        <v>128</v>
      </c>
      <c r="BE138" s="156">
        <f t="shared" si="4"/>
        <v>0</v>
      </c>
      <c r="BF138" s="156">
        <f t="shared" si="5"/>
        <v>0</v>
      </c>
      <c r="BG138" s="156">
        <f t="shared" si="6"/>
        <v>0</v>
      </c>
      <c r="BH138" s="156">
        <f t="shared" si="7"/>
        <v>0</v>
      </c>
      <c r="BI138" s="156">
        <f t="shared" si="8"/>
        <v>0</v>
      </c>
      <c r="BJ138" s="14" t="s">
        <v>136</v>
      </c>
      <c r="BK138" s="157">
        <f t="shared" si="9"/>
        <v>0</v>
      </c>
      <c r="BL138" s="14" t="s">
        <v>408</v>
      </c>
      <c r="BM138" s="155" t="s">
        <v>277</v>
      </c>
    </row>
    <row r="139" spans="1:65" s="2" customFormat="1" ht="16.5" customHeight="1" x14ac:dyDescent="0.2">
      <c r="A139" s="26"/>
      <c r="B139" s="144"/>
      <c r="C139" s="145" t="s">
        <v>73</v>
      </c>
      <c r="D139" s="145" t="s">
        <v>131</v>
      </c>
      <c r="E139" s="146" t="s">
        <v>791</v>
      </c>
      <c r="F139" s="147" t="s">
        <v>792</v>
      </c>
      <c r="G139" s="148" t="s">
        <v>756</v>
      </c>
      <c r="H139" s="149">
        <v>2</v>
      </c>
      <c r="I139" s="149"/>
      <c r="J139" s="149">
        <f t="shared" si="0"/>
        <v>0</v>
      </c>
      <c r="K139" s="150"/>
      <c r="L139" s="27"/>
      <c r="M139" s="151" t="s">
        <v>1</v>
      </c>
      <c r="N139" s="152" t="s">
        <v>39</v>
      </c>
      <c r="O139" s="153">
        <v>0</v>
      </c>
      <c r="P139" s="153">
        <f t="shared" si="1"/>
        <v>0</v>
      </c>
      <c r="Q139" s="153">
        <v>0</v>
      </c>
      <c r="R139" s="153">
        <f t="shared" si="2"/>
        <v>0</v>
      </c>
      <c r="S139" s="153">
        <v>0</v>
      </c>
      <c r="T139" s="154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408</v>
      </c>
      <c r="AT139" s="155" t="s">
        <v>131</v>
      </c>
      <c r="AU139" s="155" t="s">
        <v>136</v>
      </c>
      <c r="AY139" s="14" t="s">
        <v>128</v>
      </c>
      <c r="BE139" s="156">
        <f t="shared" si="4"/>
        <v>0</v>
      </c>
      <c r="BF139" s="156">
        <f t="shared" si="5"/>
        <v>0</v>
      </c>
      <c r="BG139" s="156">
        <f t="shared" si="6"/>
        <v>0</v>
      </c>
      <c r="BH139" s="156">
        <f t="shared" si="7"/>
        <v>0</v>
      </c>
      <c r="BI139" s="156">
        <f t="shared" si="8"/>
        <v>0</v>
      </c>
      <c r="BJ139" s="14" t="s">
        <v>136</v>
      </c>
      <c r="BK139" s="157">
        <f t="shared" si="9"/>
        <v>0</v>
      </c>
      <c r="BL139" s="14" t="s">
        <v>408</v>
      </c>
      <c r="BM139" s="155" t="s">
        <v>291</v>
      </c>
    </row>
    <row r="140" spans="1:65" s="2" customFormat="1" ht="16.5" customHeight="1" x14ac:dyDescent="0.2">
      <c r="A140" s="26"/>
      <c r="B140" s="144"/>
      <c r="C140" s="145" t="s">
        <v>73</v>
      </c>
      <c r="D140" s="145" t="s">
        <v>131</v>
      </c>
      <c r="E140" s="146" t="s">
        <v>793</v>
      </c>
      <c r="F140" s="147" t="s">
        <v>794</v>
      </c>
      <c r="G140" s="148" t="s">
        <v>756</v>
      </c>
      <c r="H140" s="149">
        <v>2</v>
      </c>
      <c r="I140" s="149"/>
      <c r="J140" s="149">
        <f t="shared" si="0"/>
        <v>0</v>
      </c>
      <c r="K140" s="150"/>
      <c r="L140" s="27"/>
      <c r="M140" s="151" t="s">
        <v>1</v>
      </c>
      <c r="N140" s="152" t="s">
        <v>39</v>
      </c>
      <c r="O140" s="153">
        <v>0</v>
      </c>
      <c r="P140" s="153">
        <f t="shared" si="1"/>
        <v>0</v>
      </c>
      <c r="Q140" s="153">
        <v>0</v>
      </c>
      <c r="R140" s="153">
        <f t="shared" si="2"/>
        <v>0</v>
      </c>
      <c r="S140" s="153">
        <v>0</v>
      </c>
      <c r="T140" s="154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408</v>
      </c>
      <c r="AT140" s="155" t="s">
        <v>131</v>
      </c>
      <c r="AU140" s="155" t="s">
        <v>136</v>
      </c>
      <c r="AY140" s="14" t="s">
        <v>128</v>
      </c>
      <c r="BE140" s="156">
        <f t="shared" si="4"/>
        <v>0</v>
      </c>
      <c r="BF140" s="156">
        <f t="shared" si="5"/>
        <v>0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136</v>
      </c>
      <c r="BK140" s="157">
        <f t="shared" si="9"/>
        <v>0</v>
      </c>
      <c r="BL140" s="14" t="s">
        <v>408</v>
      </c>
      <c r="BM140" s="155" t="s">
        <v>300</v>
      </c>
    </row>
    <row r="141" spans="1:65" s="2" customFormat="1" ht="21.75" customHeight="1" x14ac:dyDescent="0.2">
      <c r="A141" s="26"/>
      <c r="B141" s="144"/>
      <c r="C141" s="145" t="s">
        <v>73</v>
      </c>
      <c r="D141" s="145" t="s">
        <v>131</v>
      </c>
      <c r="E141" s="146" t="s">
        <v>795</v>
      </c>
      <c r="F141" s="147" t="s">
        <v>796</v>
      </c>
      <c r="G141" s="148" t="s">
        <v>756</v>
      </c>
      <c r="H141" s="149">
        <v>5</v>
      </c>
      <c r="I141" s="149"/>
      <c r="J141" s="149">
        <f t="shared" si="0"/>
        <v>0</v>
      </c>
      <c r="K141" s="150"/>
      <c r="L141" s="27"/>
      <c r="M141" s="151" t="s">
        <v>1</v>
      </c>
      <c r="N141" s="152" t="s">
        <v>39</v>
      </c>
      <c r="O141" s="153">
        <v>0</v>
      </c>
      <c r="P141" s="153">
        <f t="shared" si="1"/>
        <v>0</v>
      </c>
      <c r="Q141" s="153">
        <v>0</v>
      </c>
      <c r="R141" s="153">
        <f t="shared" si="2"/>
        <v>0</v>
      </c>
      <c r="S141" s="153">
        <v>0</v>
      </c>
      <c r="T141" s="154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408</v>
      </c>
      <c r="AT141" s="155" t="s">
        <v>131</v>
      </c>
      <c r="AU141" s="155" t="s">
        <v>136</v>
      </c>
      <c r="AY141" s="14" t="s">
        <v>128</v>
      </c>
      <c r="BE141" s="156">
        <f t="shared" si="4"/>
        <v>0</v>
      </c>
      <c r="BF141" s="156">
        <f t="shared" si="5"/>
        <v>0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136</v>
      </c>
      <c r="BK141" s="157">
        <f t="shared" si="9"/>
        <v>0</v>
      </c>
      <c r="BL141" s="14" t="s">
        <v>408</v>
      </c>
      <c r="BM141" s="155" t="s">
        <v>312</v>
      </c>
    </row>
    <row r="142" spans="1:65" s="2" customFormat="1" ht="21.75" customHeight="1" x14ac:dyDescent="0.2">
      <c r="A142" s="26"/>
      <c r="B142" s="144"/>
      <c r="C142" s="145" t="s">
        <v>73</v>
      </c>
      <c r="D142" s="145" t="s">
        <v>131</v>
      </c>
      <c r="E142" s="146" t="s">
        <v>797</v>
      </c>
      <c r="F142" s="147" t="s">
        <v>798</v>
      </c>
      <c r="G142" s="148" t="s">
        <v>756</v>
      </c>
      <c r="H142" s="149">
        <v>2</v>
      </c>
      <c r="I142" s="149"/>
      <c r="J142" s="149">
        <f t="shared" si="0"/>
        <v>0</v>
      </c>
      <c r="K142" s="150"/>
      <c r="L142" s="27"/>
      <c r="M142" s="151" t="s">
        <v>1</v>
      </c>
      <c r="N142" s="152" t="s">
        <v>39</v>
      </c>
      <c r="O142" s="153">
        <v>0</v>
      </c>
      <c r="P142" s="153">
        <f t="shared" si="1"/>
        <v>0</v>
      </c>
      <c r="Q142" s="153">
        <v>0</v>
      </c>
      <c r="R142" s="153">
        <f t="shared" si="2"/>
        <v>0</v>
      </c>
      <c r="S142" s="153">
        <v>0</v>
      </c>
      <c r="T142" s="154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408</v>
      </c>
      <c r="AT142" s="155" t="s">
        <v>131</v>
      </c>
      <c r="AU142" s="155" t="s">
        <v>136</v>
      </c>
      <c r="AY142" s="14" t="s">
        <v>128</v>
      </c>
      <c r="BE142" s="156">
        <f t="shared" si="4"/>
        <v>0</v>
      </c>
      <c r="BF142" s="156">
        <f t="shared" si="5"/>
        <v>0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136</v>
      </c>
      <c r="BK142" s="157">
        <f t="shared" si="9"/>
        <v>0</v>
      </c>
      <c r="BL142" s="14" t="s">
        <v>408</v>
      </c>
      <c r="BM142" s="155" t="s">
        <v>322</v>
      </c>
    </row>
    <row r="143" spans="1:65" s="2" customFormat="1" ht="16.5" customHeight="1" x14ac:dyDescent="0.2">
      <c r="A143" s="26"/>
      <c r="B143" s="144"/>
      <c r="C143" s="145" t="s">
        <v>73</v>
      </c>
      <c r="D143" s="145" t="s">
        <v>131</v>
      </c>
      <c r="E143" s="146" t="s">
        <v>799</v>
      </c>
      <c r="F143" s="147" t="s">
        <v>800</v>
      </c>
      <c r="G143" s="148" t="s">
        <v>756</v>
      </c>
      <c r="H143" s="149">
        <v>2</v>
      </c>
      <c r="I143" s="149"/>
      <c r="J143" s="149">
        <f t="shared" si="0"/>
        <v>0</v>
      </c>
      <c r="K143" s="150"/>
      <c r="L143" s="27"/>
      <c r="M143" s="151" t="s">
        <v>1</v>
      </c>
      <c r="N143" s="152" t="s">
        <v>39</v>
      </c>
      <c r="O143" s="153">
        <v>0</v>
      </c>
      <c r="P143" s="153">
        <f t="shared" si="1"/>
        <v>0</v>
      </c>
      <c r="Q143" s="153">
        <v>0</v>
      </c>
      <c r="R143" s="153">
        <f t="shared" si="2"/>
        <v>0</v>
      </c>
      <c r="S143" s="153">
        <v>0</v>
      </c>
      <c r="T143" s="154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408</v>
      </c>
      <c r="AT143" s="155" t="s">
        <v>131</v>
      </c>
      <c r="AU143" s="155" t="s">
        <v>136</v>
      </c>
      <c r="AY143" s="14" t="s">
        <v>128</v>
      </c>
      <c r="BE143" s="156">
        <f t="shared" si="4"/>
        <v>0</v>
      </c>
      <c r="BF143" s="156">
        <f t="shared" si="5"/>
        <v>0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136</v>
      </c>
      <c r="BK143" s="157">
        <f t="shared" si="9"/>
        <v>0</v>
      </c>
      <c r="BL143" s="14" t="s">
        <v>408</v>
      </c>
      <c r="BM143" s="155" t="s">
        <v>330</v>
      </c>
    </row>
    <row r="144" spans="1:65" s="2" customFormat="1" ht="16.5" customHeight="1" x14ac:dyDescent="0.2">
      <c r="A144" s="26"/>
      <c r="B144" s="144"/>
      <c r="C144" s="145" t="s">
        <v>73</v>
      </c>
      <c r="D144" s="145" t="s">
        <v>131</v>
      </c>
      <c r="E144" s="146" t="s">
        <v>801</v>
      </c>
      <c r="F144" s="147" t="s">
        <v>802</v>
      </c>
      <c r="G144" s="148" t="s">
        <v>756</v>
      </c>
      <c r="H144" s="149">
        <v>3</v>
      </c>
      <c r="I144" s="149"/>
      <c r="J144" s="149">
        <f t="shared" si="0"/>
        <v>0</v>
      </c>
      <c r="K144" s="150"/>
      <c r="L144" s="27"/>
      <c r="M144" s="151" t="s">
        <v>1</v>
      </c>
      <c r="N144" s="152" t="s">
        <v>39</v>
      </c>
      <c r="O144" s="153">
        <v>0</v>
      </c>
      <c r="P144" s="153">
        <f t="shared" si="1"/>
        <v>0</v>
      </c>
      <c r="Q144" s="153">
        <v>3.0000000000000001E-3</v>
      </c>
      <c r="R144" s="153">
        <f t="shared" si="2"/>
        <v>9.0000000000000011E-3</v>
      </c>
      <c r="S144" s="153">
        <v>0</v>
      </c>
      <c r="T144" s="154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408</v>
      </c>
      <c r="AT144" s="155" t="s">
        <v>131</v>
      </c>
      <c r="AU144" s="155" t="s">
        <v>136</v>
      </c>
      <c r="AY144" s="14" t="s">
        <v>128</v>
      </c>
      <c r="BE144" s="156">
        <f t="shared" si="4"/>
        <v>0</v>
      </c>
      <c r="BF144" s="156">
        <f t="shared" si="5"/>
        <v>0</v>
      </c>
      <c r="BG144" s="156">
        <f t="shared" si="6"/>
        <v>0</v>
      </c>
      <c r="BH144" s="156">
        <f t="shared" si="7"/>
        <v>0</v>
      </c>
      <c r="BI144" s="156">
        <f t="shared" si="8"/>
        <v>0</v>
      </c>
      <c r="BJ144" s="14" t="s">
        <v>136</v>
      </c>
      <c r="BK144" s="157">
        <f t="shared" si="9"/>
        <v>0</v>
      </c>
      <c r="BL144" s="14" t="s">
        <v>408</v>
      </c>
      <c r="BM144" s="155" t="s">
        <v>338</v>
      </c>
    </row>
    <row r="145" spans="1:65" s="2" customFormat="1" ht="16.5" customHeight="1" x14ac:dyDescent="0.2">
      <c r="A145" s="26"/>
      <c r="B145" s="144"/>
      <c r="C145" s="145" t="s">
        <v>73</v>
      </c>
      <c r="D145" s="145" t="s">
        <v>131</v>
      </c>
      <c r="E145" s="146" t="s">
        <v>803</v>
      </c>
      <c r="F145" s="147" t="s">
        <v>804</v>
      </c>
      <c r="G145" s="148" t="s">
        <v>756</v>
      </c>
      <c r="H145" s="149">
        <v>3</v>
      </c>
      <c r="I145" s="149"/>
      <c r="J145" s="149">
        <f t="shared" si="0"/>
        <v>0</v>
      </c>
      <c r="K145" s="150"/>
      <c r="L145" s="27"/>
      <c r="M145" s="151" t="s">
        <v>1</v>
      </c>
      <c r="N145" s="152" t="s">
        <v>39</v>
      </c>
      <c r="O145" s="153">
        <v>0</v>
      </c>
      <c r="P145" s="153">
        <f t="shared" si="1"/>
        <v>0</v>
      </c>
      <c r="Q145" s="153">
        <v>4.0000000000000001E-3</v>
      </c>
      <c r="R145" s="153">
        <f t="shared" si="2"/>
        <v>1.2E-2</v>
      </c>
      <c r="S145" s="153">
        <v>0</v>
      </c>
      <c r="T145" s="154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408</v>
      </c>
      <c r="AT145" s="155" t="s">
        <v>131</v>
      </c>
      <c r="AU145" s="155" t="s">
        <v>136</v>
      </c>
      <c r="AY145" s="14" t="s">
        <v>128</v>
      </c>
      <c r="BE145" s="156">
        <f t="shared" si="4"/>
        <v>0</v>
      </c>
      <c r="BF145" s="156">
        <f t="shared" si="5"/>
        <v>0</v>
      </c>
      <c r="BG145" s="156">
        <f t="shared" si="6"/>
        <v>0</v>
      </c>
      <c r="BH145" s="156">
        <f t="shared" si="7"/>
        <v>0</v>
      </c>
      <c r="BI145" s="156">
        <f t="shared" si="8"/>
        <v>0</v>
      </c>
      <c r="BJ145" s="14" t="s">
        <v>136</v>
      </c>
      <c r="BK145" s="157">
        <f t="shared" si="9"/>
        <v>0</v>
      </c>
      <c r="BL145" s="14" t="s">
        <v>408</v>
      </c>
      <c r="BM145" s="155" t="s">
        <v>346</v>
      </c>
    </row>
    <row r="146" spans="1:65" s="2" customFormat="1" ht="24.2" customHeight="1" x14ac:dyDescent="0.2">
      <c r="A146" s="26"/>
      <c r="B146" s="144"/>
      <c r="C146" s="145" t="s">
        <v>73</v>
      </c>
      <c r="D146" s="145" t="s">
        <v>131</v>
      </c>
      <c r="E146" s="146" t="s">
        <v>805</v>
      </c>
      <c r="F146" s="147" t="s">
        <v>806</v>
      </c>
      <c r="G146" s="148" t="s">
        <v>146</v>
      </c>
      <c r="H146" s="149">
        <v>60</v>
      </c>
      <c r="I146" s="149"/>
      <c r="J146" s="149">
        <f t="shared" si="0"/>
        <v>0</v>
      </c>
      <c r="K146" s="150"/>
      <c r="L146" s="27"/>
      <c r="M146" s="151" t="s">
        <v>1</v>
      </c>
      <c r="N146" s="152" t="s">
        <v>39</v>
      </c>
      <c r="O146" s="153">
        <v>0</v>
      </c>
      <c r="P146" s="153">
        <f t="shared" si="1"/>
        <v>0</v>
      </c>
      <c r="Q146" s="153">
        <v>0</v>
      </c>
      <c r="R146" s="153">
        <f t="shared" si="2"/>
        <v>0</v>
      </c>
      <c r="S146" s="153">
        <v>0</v>
      </c>
      <c r="T146" s="154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408</v>
      </c>
      <c r="AT146" s="155" t="s">
        <v>131</v>
      </c>
      <c r="AU146" s="155" t="s">
        <v>136</v>
      </c>
      <c r="AY146" s="14" t="s">
        <v>128</v>
      </c>
      <c r="BE146" s="156">
        <f t="shared" si="4"/>
        <v>0</v>
      </c>
      <c r="BF146" s="156">
        <f t="shared" si="5"/>
        <v>0</v>
      </c>
      <c r="BG146" s="156">
        <f t="shared" si="6"/>
        <v>0</v>
      </c>
      <c r="BH146" s="156">
        <f t="shared" si="7"/>
        <v>0</v>
      </c>
      <c r="BI146" s="156">
        <f t="shared" si="8"/>
        <v>0</v>
      </c>
      <c r="BJ146" s="14" t="s">
        <v>136</v>
      </c>
      <c r="BK146" s="157">
        <f t="shared" si="9"/>
        <v>0</v>
      </c>
      <c r="BL146" s="14" t="s">
        <v>408</v>
      </c>
      <c r="BM146" s="155" t="s">
        <v>356</v>
      </c>
    </row>
    <row r="147" spans="1:65" s="2" customFormat="1" ht="16.5" customHeight="1" x14ac:dyDescent="0.2">
      <c r="A147" s="26"/>
      <c r="B147" s="144"/>
      <c r="C147" s="145" t="s">
        <v>73</v>
      </c>
      <c r="D147" s="145" t="s">
        <v>131</v>
      </c>
      <c r="E147" s="146" t="s">
        <v>807</v>
      </c>
      <c r="F147" s="147" t="s">
        <v>808</v>
      </c>
      <c r="G147" s="148" t="s">
        <v>756</v>
      </c>
      <c r="H147" s="149">
        <v>1</v>
      </c>
      <c r="I147" s="149"/>
      <c r="J147" s="149">
        <f t="shared" si="0"/>
        <v>0</v>
      </c>
      <c r="K147" s="150"/>
      <c r="L147" s="27"/>
      <c r="M147" s="151" t="s">
        <v>1</v>
      </c>
      <c r="N147" s="152" t="s">
        <v>39</v>
      </c>
      <c r="O147" s="153">
        <v>0</v>
      </c>
      <c r="P147" s="153">
        <f t="shared" si="1"/>
        <v>0</v>
      </c>
      <c r="Q147" s="153">
        <v>0</v>
      </c>
      <c r="R147" s="153">
        <f t="shared" si="2"/>
        <v>0</v>
      </c>
      <c r="S147" s="153">
        <v>0</v>
      </c>
      <c r="T147" s="154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408</v>
      </c>
      <c r="AT147" s="155" t="s">
        <v>131</v>
      </c>
      <c r="AU147" s="155" t="s">
        <v>136</v>
      </c>
      <c r="AY147" s="14" t="s">
        <v>128</v>
      </c>
      <c r="BE147" s="156">
        <f t="shared" si="4"/>
        <v>0</v>
      </c>
      <c r="BF147" s="156">
        <f t="shared" si="5"/>
        <v>0</v>
      </c>
      <c r="BG147" s="156">
        <f t="shared" si="6"/>
        <v>0</v>
      </c>
      <c r="BH147" s="156">
        <f t="shared" si="7"/>
        <v>0</v>
      </c>
      <c r="BI147" s="156">
        <f t="shared" si="8"/>
        <v>0</v>
      </c>
      <c r="BJ147" s="14" t="s">
        <v>136</v>
      </c>
      <c r="BK147" s="157">
        <f t="shared" si="9"/>
        <v>0</v>
      </c>
      <c r="BL147" s="14" t="s">
        <v>408</v>
      </c>
      <c r="BM147" s="155" t="s">
        <v>364</v>
      </c>
    </row>
    <row r="148" spans="1:65" s="2" customFormat="1" ht="16.5" customHeight="1" x14ac:dyDescent="0.2">
      <c r="A148" s="26"/>
      <c r="B148" s="144"/>
      <c r="C148" s="145" t="s">
        <v>73</v>
      </c>
      <c r="D148" s="145" t="s">
        <v>131</v>
      </c>
      <c r="E148" s="146" t="s">
        <v>809</v>
      </c>
      <c r="F148" s="147" t="s">
        <v>810</v>
      </c>
      <c r="G148" s="148" t="s">
        <v>756</v>
      </c>
      <c r="H148" s="149">
        <v>1</v>
      </c>
      <c r="I148" s="149"/>
      <c r="J148" s="149">
        <f t="shared" si="0"/>
        <v>0</v>
      </c>
      <c r="K148" s="150"/>
      <c r="L148" s="27"/>
      <c r="M148" s="151" t="s">
        <v>1</v>
      </c>
      <c r="N148" s="152" t="s">
        <v>39</v>
      </c>
      <c r="O148" s="153">
        <v>0</v>
      </c>
      <c r="P148" s="153">
        <f t="shared" si="1"/>
        <v>0</v>
      </c>
      <c r="Q148" s="153">
        <v>0</v>
      </c>
      <c r="R148" s="153">
        <f t="shared" si="2"/>
        <v>0</v>
      </c>
      <c r="S148" s="153">
        <v>0</v>
      </c>
      <c r="T148" s="154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408</v>
      </c>
      <c r="AT148" s="155" t="s">
        <v>131</v>
      </c>
      <c r="AU148" s="155" t="s">
        <v>136</v>
      </c>
      <c r="AY148" s="14" t="s">
        <v>128</v>
      </c>
      <c r="BE148" s="156">
        <f t="shared" si="4"/>
        <v>0</v>
      </c>
      <c r="BF148" s="156">
        <f t="shared" si="5"/>
        <v>0</v>
      </c>
      <c r="BG148" s="156">
        <f t="shared" si="6"/>
        <v>0</v>
      </c>
      <c r="BH148" s="156">
        <f t="shared" si="7"/>
        <v>0</v>
      </c>
      <c r="BI148" s="156">
        <f t="shared" si="8"/>
        <v>0</v>
      </c>
      <c r="BJ148" s="14" t="s">
        <v>136</v>
      </c>
      <c r="BK148" s="157">
        <f t="shared" si="9"/>
        <v>0</v>
      </c>
      <c r="BL148" s="14" t="s">
        <v>408</v>
      </c>
      <c r="BM148" s="155" t="s">
        <v>374</v>
      </c>
    </row>
    <row r="149" spans="1:65" s="2" customFormat="1" ht="16.5" customHeight="1" x14ac:dyDescent="0.2">
      <c r="A149" s="26"/>
      <c r="B149" s="144"/>
      <c r="C149" s="145" t="s">
        <v>73</v>
      </c>
      <c r="D149" s="145" t="s">
        <v>131</v>
      </c>
      <c r="E149" s="146" t="s">
        <v>811</v>
      </c>
      <c r="F149" s="147" t="s">
        <v>812</v>
      </c>
      <c r="G149" s="148" t="s">
        <v>756</v>
      </c>
      <c r="H149" s="149">
        <v>8</v>
      </c>
      <c r="I149" s="149"/>
      <c r="J149" s="149">
        <f t="shared" si="0"/>
        <v>0</v>
      </c>
      <c r="K149" s="150"/>
      <c r="L149" s="27"/>
      <c r="M149" s="151" t="s">
        <v>1</v>
      </c>
      <c r="N149" s="152" t="s">
        <v>39</v>
      </c>
      <c r="O149" s="153">
        <v>0</v>
      </c>
      <c r="P149" s="153">
        <f t="shared" si="1"/>
        <v>0</v>
      </c>
      <c r="Q149" s="153">
        <v>0</v>
      </c>
      <c r="R149" s="153">
        <f t="shared" si="2"/>
        <v>0</v>
      </c>
      <c r="S149" s="153">
        <v>0</v>
      </c>
      <c r="T149" s="154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408</v>
      </c>
      <c r="AT149" s="155" t="s">
        <v>131</v>
      </c>
      <c r="AU149" s="155" t="s">
        <v>136</v>
      </c>
      <c r="AY149" s="14" t="s">
        <v>128</v>
      </c>
      <c r="BE149" s="156">
        <f t="shared" si="4"/>
        <v>0</v>
      </c>
      <c r="BF149" s="156">
        <f t="shared" si="5"/>
        <v>0</v>
      </c>
      <c r="BG149" s="156">
        <f t="shared" si="6"/>
        <v>0</v>
      </c>
      <c r="BH149" s="156">
        <f t="shared" si="7"/>
        <v>0</v>
      </c>
      <c r="BI149" s="156">
        <f t="shared" si="8"/>
        <v>0</v>
      </c>
      <c r="BJ149" s="14" t="s">
        <v>136</v>
      </c>
      <c r="BK149" s="157">
        <f t="shared" si="9"/>
        <v>0</v>
      </c>
      <c r="BL149" s="14" t="s">
        <v>408</v>
      </c>
      <c r="BM149" s="155" t="s">
        <v>384</v>
      </c>
    </row>
    <row r="150" spans="1:65" s="2" customFormat="1" ht="16.5" customHeight="1" x14ac:dyDescent="0.2">
      <c r="A150" s="26"/>
      <c r="B150" s="144"/>
      <c r="C150" s="145" t="s">
        <v>73</v>
      </c>
      <c r="D150" s="145" t="s">
        <v>131</v>
      </c>
      <c r="E150" s="146" t="s">
        <v>813</v>
      </c>
      <c r="F150" s="147" t="s">
        <v>814</v>
      </c>
      <c r="G150" s="148" t="s">
        <v>730</v>
      </c>
      <c r="H150" s="149">
        <v>1</v>
      </c>
      <c r="I150" s="149"/>
      <c r="J150" s="149">
        <f t="shared" si="0"/>
        <v>0</v>
      </c>
      <c r="K150" s="150"/>
      <c r="L150" s="27"/>
      <c r="M150" s="151" t="s">
        <v>1</v>
      </c>
      <c r="N150" s="152" t="s">
        <v>39</v>
      </c>
      <c r="O150" s="153">
        <v>0</v>
      </c>
      <c r="P150" s="153">
        <f t="shared" si="1"/>
        <v>0</v>
      </c>
      <c r="Q150" s="153">
        <v>0</v>
      </c>
      <c r="R150" s="153">
        <f t="shared" si="2"/>
        <v>0</v>
      </c>
      <c r="S150" s="153">
        <v>0</v>
      </c>
      <c r="T150" s="154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408</v>
      </c>
      <c r="AT150" s="155" t="s">
        <v>131</v>
      </c>
      <c r="AU150" s="155" t="s">
        <v>136</v>
      </c>
      <c r="AY150" s="14" t="s">
        <v>128</v>
      </c>
      <c r="BE150" s="156">
        <f t="shared" si="4"/>
        <v>0</v>
      </c>
      <c r="BF150" s="156">
        <f t="shared" si="5"/>
        <v>0</v>
      </c>
      <c r="BG150" s="156">
        <f t="shared" si="6"/>
        <v>0</v>
      </c>
      <c r="BH150" s="156">
        <f t="shared" si="7"/>
        <v>0</v>
      </c>
      <c r="BI150" s="156">
        <f t="shared" si="8"/>
        <v>0</v>
      </c>
      <c r="BJ150" s="14" t="s">
        <v>136</v>
      </c>
      <c r="BK150" s="157">
        <f t="shared" si="9"/>
        <v>0</v>
      </c>
      <c r="BL150" s="14" t="s">
        <v>408</v>
      </c>
      <c r="BM150" s="155" t="s">
        <v>392</v>
      </c>
    </row>
    <row r="151" spans="1:65" s="2" customFormat="1" ht="16.5" customHeight="1" x14ac:dyDescent="0.2">
      <c r="A151" s="26"/>
      <c r="B151" s="144"/>
      <c r="C151" s="145" t="s">
        <v>73</v>
      </c>
      <c r="D151" s="145" t="s">
        <v>131</v>
      </c>
      <c r="E151" s="146" t="s">
        <v>815</v>
      </c>
      <c r="F151" s="147" t="s">
        <v>647</v>
      </c>
      <c r="G151" s="148" t="s">
        <v>303</v>
      </c>
      <c r="H151" s="149">
        <v>5</v>
      </c>
      <c r="I151" s="149"/>
      <c r="J151" s="149">
        <f t="shared" si="0"/>
        <v>0</v>
      </c>
      <c r="K151" s="150"/>
      <c r="L151" s="27"/>
      <c r="M151" s="151" t="s">
        <v>1</v>
      </c>
      <c r="N151" s="152" t="s">
        <v>39</v>
      </c>
      <c r="O151" s="153">
        <v>0</v>
      </c>
      <c r="P151" s="153">
        <f t="shared" si="1"/>
        <v>0</v>
      </c>
      <c r="Q151" s="153">
        <v>0</v>
      </c>
      <c r="R151" s="153">
        <f t="shared" si="2"/>
        <v>0</v>
      </c>
      <c r="S151" s="153">
        <v>0</v>
      </c>
      <c r="T151" s="154">
        <f t="shared" si="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408</v>
      </c>
      <c r="AT151" s="155" t="s">
        <v>131</v>
      </c>
      <c r="AU151" s="155" t="s">
        <v>136</v>
      </c>
      <c r="AY151" s="14" t="s">
        <v>128</v>
      </c>
      <c r="BE151" s="156">
        <f t="shared" si="4"/>
        <v>0</v>
      </c>
      <c r="BF151" s="156">
        <f t="shared" si="5"/>
        <v>0</v>
      </c>
      <c r="BG151" s="156">
        <f t="shared" si="6"/>
        <v>0</v>
      </c>
      <c r="BH151" s="156">
        <f t="shared" si="7"/>
        <v>0</v>
      </c>
      <c r="BI151" s="156">
        <f t="shared" si="8"/>
        <v>0</v>
      </c>
      <c r="BJ151" s="14" t="s">
        <v>136</v>
      </c>
      <c r="BK151" s="157">
        <f t="shared" si="9"/>
        <v>0</v>
      </c>
      <c r="BL151" s="14" t="s">
        <v>408</v>
      </c>
      <c r="BM151" s="155" t="s">
        <v>400</v>
      </c>
    </row>
    <row r="152" spans="1:65" s="2" customFormat="1" ht="16.5" customHeight="1" x14ac:dyDescent="0.2">
      <c r="A152" s="26"/>
      <c r="B152" s="144"/>
      <c r="C152" s="145" t="s">
        <v>73</v>
      </c>
      <c r="D152" s="145" t="s">
        <v>131</v>
      </c>
      <c r="E152" s="146" t="s">
        <v>816</v>
      </c>
      <c r="F152" s="147" t="s">
        <v>817</v>
      </c>
      <c r="G152" s="148" t="s">
        <v>818</v>
      </c>
      <c r="H152" s="149">
        <v>2</v>
      </c>
      <c r="I152" s="149"/>
      <c r="J152" s="149">
        <f t="shared" si="0"/>
        <v>0</v>
      </c>
      <c r="K152" s="150"/>
      <c r="L152" s="27"/>
      <c r="M152" s="151" t="s">
        <v>1</v>
      </c>
      <c r="N152" s="152" t="s">
        <v>39</v>
      </c>
      <c r="O152" s="153">
        <v>0</v>
      </c>
      <c r="P152" s="153">
        <f t="shared" si="1"/>
        <v>0</v>
      </c>
      <c r="Q152" s="153">
        <v>0</v>
      </c>
      <c r="R152" s="153">
        <f t="shared" si="2"/>
        <v>0</v>
      </c>
      <c r="S152" s="153">
        <v>0</v>
      </c>
      <c r="T152" s="154">
        <f t="shared" si="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408</v>
      </c>
      <c r="AT152" s="155" t="s">
        <v>131</v>
      </c>
      <c r="AU152" s="155" t="s">
        <v>136</v>
      </c>
      <c r="AY152" s="14" t="s">
        <v>128</v>
      </c>
      <c r="BE152" s="156">
        <f t="shared" si="4"/>
        <v>0</v>
      </c>
      <c r="BF152" s="156">
        <f t="shared" si="5"/>
        <v>0</v>
      </c>
      <c r="BG152" s="156">
        <f t="shared" si="6"/>
        <v>0</v>
      </c>
      <c r="BH152" s="156">
        <f t="shared" si="7"/>
        <v>0</v>
      </c>
      <c r="BI152" s="156">
        <f t="shared" si="8"/>
        <v>0</v>
      </c>
      <c r="BJ152" s="14" t="s">
        <v>136</v>
      </c>
      <c r="BK152" s="157">
        <f t="shared" si="9"/>
        <v>0</v>
      </c>
      <c r="BL152" s="14" t="s">
        <v>408</v>
      </c>
      <c r="BM152" s="155" t="s">
        <v>408</v>
      </c>
    </row>
    <row r="153" spans="1:65" s="2" customFormat="1" ht="16.5" customHeight="1" x14ac:dyDescent="0.2">
      <c r="A153" s="26"/>
      <c r="B153" s="144"/>
      <c r="C153" s="145" t="s">
        <v>73</v>
      </c>
      <c r="D153" s="145" t="s">
        <v>131</v>
      </c>
      <c r="E153" s="146" t="s">
        <v>819</v>
      </c>
      <c r="F153" s="147" t="s">
        <v>820</v>
      </c>
      <c r="G153" s="148" t="s">
        <v>303</v>
      </c>
      <c r="H153" s="149">
        <v>20.350000000000001</v>
      </c>
      <c r="I153" s="149"/>
      <c r="J153" s="149">
        <f t="shared" si="0"/>
        <v>0</v>
      </c>
      <c r="K153" s="150"/>
      <c r="L153" s="27"/>
      <c r="M153" s="151" t="s">
        <v>1</v>
      </c>
      <c r="N153" s="152" t="s">
        <v>39</v>
      </c>
      <c r="O153" s="153">
        <v>0</v>
      </c>
      <c r="P153" s="153">
        <f t="shared" si="1"/>
        <v>0</v>
      </c>
      <c r="Q153" s="153">
        <v>0</v>
      </c>
      <c r="R153" s="153">
        <f t="shared" si="2"/>
        <v>0</v>
      </c>
      <c r="S153" s="153">
        <v>0</v>
      </c>
      <c r="T153" s="154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408</v>
      </c>
      <c r="AT153" s="155" t="s">
        <v>131</v>
      </c>
      <c r="AU153" s="155" t="s">
        <v>136</v>
      </c>
      <c r="AY153" s="14" t="s">
        <v>128</v>
      </c>
      <c r="BE153" s="156">
        <f t="shared" si="4"/>
        <v>0</v>
      </c>
      <c r="BF153" s="156">
        <f t="shared" si="5"/>
        <v>0</v>
      </c>
      <c r="BG153" s="156">
        <f t="shared" si="6"/>
        <v>0</v>
      </c>
      <c r="BH153" s="156">
        <f t="shared" si="7"/>
        <v>0</v>
      </c>
      <c r="BI153" s="156">
        <f t="shared" si="8"/>
        <v>0</v>
      </c>
      <c r="BJ153" s="14" t="s">
        <v>136</v>
      </c>
      <c r="BK153" s="157">
        <f t="shared" si="9"/>
        <v>0</v>
      </c>
      <c r="BL153" s="14" t="s">
        <v>408</v>
      </c>
      <c r="BM153" s="155" t="s">
        <v>418</v>
      </c>
    </row>
    <row r="154" spans="1:65" s="2" customFormat="1" ht="24.2" customHeight="1" x14ac:dyDescent="0.2">
      <c r="A154" s="26"/>
      <c r="B154" s="144"/>
      <c r="C154" s="145" t="s">
        <v>73</v>
      </c>
      <c r="D154" s="145" t="s">
        <v>131</v>
      </c>
      <c r="E154" s="146" t="s">
        <v>821</v>
      </c>
      <c r="F154" s="147" t="s">
        <v>822</v>
      </c>
      <c r="G154" s="148" t="s">
        <v>180</v>
      </c>
      <c r="H154" s="149">
        <v>4</v>
      </c>
      <c r="I154" s="149"/>
      <c r="J154" s="149">
        <f t="shared" si="0"/>
        <v>0</v>
      </c>
      <c r="K154" s="150"/>
      <c r="L154" s="27"/>
      <c r="M154" s="151" t="s">
        <v>1</v>
      </c>
      <c r="N154" s="152" t="s">
        <v>39</v>
      </c>
      <c r="O154" s="153">
        <v>0</v>
      </c>
      <c r="P154" s="153">
        <f t="shared" si="1"/>
        <v>0</v>
      </c>
      <c r="Q154" s="153">
        <v>0</v>
      </c>
      <c r="R154" s="153">
        <f t="shared" si="2"/>
        <v>0</v>
      </c>
      <c r="S154" s="153">
        <v>0</v>
      </c>
      <c r="T154" s="154">
        <f t="shared" si="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408</v>
      </c>
      <c r="AT154" s="155" t="s">
        <v>131</v>
      </c>
      <c r="AU154" s="155" t="s">
        <v>136</v>
      </c>
      <c r="AY154" s="14" t="s">
        <v>128</v>
      </c>
      <c r="BE154" s="156">
        <f t="shared" si="4"/>
        <v>0</v>
      </c>
      <c r="BF154" s="156">
        <f t="shared" si="5"/>
        <v>0</v>
      </c>
      <c r="BG154" s="156">
        <f t="shared" si="6"/>
        <v>0</v>
      </c>
      <c r="BH154" s="156">
        <f t="shared" si="7"/>
        <v>0</v>
      </c>
      <c r="BI154" s="156">
        <f t="shared" si="8"/>
        <v>0</v>
      </c>
      <c r="BJ154" s="14" t="s">
        <v>136</v>
      </c>
      <c r="BK154" s="157">
        <f t="shared" si="9"/>
        <v>0</v>
      </c>
      <c r="BL154" s="14" t="s">
        <v>408</v>
      </c>
      <c r="BM154" s="155" t="s">
        <v>426</v>
      </c>
    </row>
    <row r="155" spans="1:65" s="2" customFormat="1" ht="16.5" customHeight="1" x14ac:dyDescent="0.2">
      <c r="A155" s="26"/>
      <c r="B155" s="144"/>
      <c r="C155" s="145" t="s">
        <v>73</v>
      </c>
      <c r="D155" s="145" t="s">
        <v>131</v>
      </c>
      <c r="E155" s="146" t="s">
        <v>823</v>
      </c>
      <c r="F155" s="147" t="s">
        <v>824</v>
      </c>
      <c r="G155" s="148" t="s">
        <v>180</v>
      </c>
      <c r="H155" s="149">
        <v>4</v>
      </c>
      <c r="I155" s="149"/>
      <c r="J155" s="149">
        <f t="shared" si="0"/>
        <v>0</v>
      </c>
      <c r="K155" s="150"/>
      <c r="L155" s="27"/>
      <c r="M155" s="151" t="s">
        <v>1</v>
      </c>
      <c r="N155" s="152" t="s">
        <v>39</v>
      </c>
      <c r="O155" s="153">
        <v>0</v>
      </c>
      <c r="P155" s="153">
        <f t="shared" si="1"/>
        <v>0</v>
      </c>
      <c r="Q155" s="153">
        <v>0</v>
      </c>
      <c r="R155" s="153">
        <f t="shared" si="2"/>
        <v>0</v>
      </c>
      <c r="S155" s="153">
        <v>0</v>
      </c>
      <c r="T155" s="154">
        <f t="shared" si="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408</v>
      </c>
      <c r="AT155" s="155" t="s">
        <v>131</v>
      </c>
      <c r="AU155" s="155" t="s">
        <v>136</v>
      </c>
      <c r="AY155" s="14" t="s">
        <v>128</v>
      </c>
      <c r="BE155" s="156">
        <f t="shared" si="4"/>
        <v>0</v>
      </c>
      <c r="BF155" s="156">
        <f t="shared" si="5"/>
        <v>0</v>
      </c>
      <c r="BG155" s="156">
        <f t="shared" si="6"/>
        <v>0</v>
      </c>
      <c r="BH155" s="156">
        <f t="shared" si="7"/>
        <v>0</v>
      </c>
      <c r="BI155" s="156">
        <f t="shared" si="8"/>
        <v>0</v>
      </c>
      <c r="BJ155" s="14" t="s">
        <v>136</v>
      </c>
      <c r="BK155" s="157">
        <f t="shared" si="9"/>
        <v>0</v>
      </c>
      <c r="BL155" s="14" t="s">
        <v>408</v>
      </c>
      <c r="BM155" s="155" t="s">
        <v>434</v>
      </c>
    </row>
    <row r="156" spans="1:65" s="2" customFormat="1" ht="16.5" customHeight="1" x14ac:dyDescent="0.2">
      <c r="A156" s="26"/>
      <c r="B156" s="144"/>
      <c r="C156" s="145" t="s">
        <v>73</v>
      </c>
      <c r="D156" s="145" t="s">
        <v>131</v>
      </c>
      <c r="E156" s="146" t="s">
        <v>825</v>
      </c>
      <c r="F156" s="147" t="s">
        <v>826</v>
      </c>
      <c r="G156" s="148" t="s">
        <v>146</v>
      </c>
      <c r="H156" s="149">
        <v>15</v>
      </c>
      <c r="I156" s="149"/>
      <c r="J156" s="149">
        <f t="shared" si="0"/>
        <v>0</v>
      </c>
      <c r="K156" s="150"/>
      <c r="L156" s="27"/>
      <c r="M156" s="151" t="s">
        <v>1</v>
      </c>
      <c r="N156" s="152" t="s">
        <v>39</v>
      </c>
      <c r="O156" s="153">
        <v>0</v>
      </c>
      <c r="P156" s="153">
        <f t="shared" si="1"/>
        <v>0</v>
      </c>
      <c r="Q156" s="153">
        <v>0</v>
      </c>
      <c r="R156" s="153">
        <f t="shared" si="2"/>
        <v>0</v>
      </c>
      <c r="S156" s="153">
        <v>0</v>
      </c>
      <c r="T156" s="154">
        <f t="shared" si="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408</v>
      </c>
      <c r="AT156" s="155" t="s">
        <v>131</v>
      </c>
      <c r="AU156" s="155" t="s">
        <v>136</v>
      </c>
      <c r="AY156" s="14" t="s">
        <v>128</v>
      </c>
      <c r="BE156" s="156">
        <f t="shared" si="4"/>
        <v>0</v>
      </c>
      <c r="BF156" s="156">
        <f t="shared" si="5"/>
        <v>0</v>
      </c>
      <c r="BG156" s="156">
        <f t="shared" si="6"/>
        <v>0</v>
      </c>
      <c r="BH156" s="156">
        <f t="shared" si="7"/>
        <v>0</v>
      </c>
      <c r="BI156" s="156">
        <f t="shared" si="8"/>
        <v>0</v>
      </c>
      <c r="BJ156" s="14" t="s">
        <v>136</v>
      </c>
      <c r="BK156" s="157">
        <f t="shared" si="9"/>
        <v>0</v>
      </c>
      <c r="BL156" s="14" t="s">
        <v>408</v>
      </c>
      <c r="BM156" s="155" t="s">
        <v>442</v>
      </c>
    </row>
    <row r="157" spans="1:65" s="2" customFormat="1" ht="16.5" customHeight="1" x14ac:dyDescent="0.2">
      <c r="A157" s="26"/>
      <c r="B157" s="144"/>
      <c r="C157" s="145" t="s">
        <v>73</v>
      </c>
      <c r="D157" s="145" t="s">
        <v>131</v>
      </c>
      <c r="E157" s="146" t="s">
        <v>827</v>
      </c>
      <c r="F157" s="147" t="s">
        <v>828</v>
      </c>
      <c r="G157" s="148" t="s">
        <v>180</v>
      </c>
      <c r="H157" s="149">
        <v>1</v>
      </c>
      <c r="I157" s="149"/>
      <c r="J157" s="149">
        <f t="shared" si="0"/>
        <v>0</v>
      </c>
      <c r="K157" s="150"/>
      <c r="L157" s="27"/>
      <c r="M157" s="151" t="s">
        <v>1</v>
      </c>
      <c r="N157" s="152" t="s">
        <v>39</v>
      </c>
      <c r="O157" s="153">
        <v>0</v>
      </c>
      <c r="P157" s="153">
        <f t="shared" si="1"/>
        <v>0</v>
      </c>
      <c r="Q157" s="153">
        <v>0</v>
      </c>
      <c r="R157" s="153">
        <f t="shared" si="2"/>
        <v>0</v>
      </c>
      <c r="S157" s="153">
        <v>0</v>
      </c>
      <c r="T157" s="154">
        <f t="shared" si="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408</v>
      </c>
      <c r="AT157" s="155" t="s">
        <v>131</v>
      </c>
      <c r="AU157" s="155" t="s">
        <v>136</v>
      </c>
      <c r="AY157" s="14" t="s">
        <v>128</v>
      </c>
      <c r="BE157" s="156">
        <f t="shared" si="4"/>
        <v>0</v>
      </c>
      <c r="BF157" s="156">
        <f t="shared" si="5"/>
        <v>0</v>
      </c>
      <c r="BG157" s="156">
        <f t="shared" si="6"/>
        <v>0</v>
      </c>
      <c r="BH157" s="156">
        <f t="shared" si="7"/>
        <v>0</v>
      </c>
      <c r="BI157" s="156">
        <f t="shared" si="8"/>
        <v>0</v>
      </c>
      <c r="BJ157" s="14" t="s">
        <v>136</v>
      </c>
      <c r="BK157" s="157">
        <f t="shared" si="9"/>
        <v>0</v>
      </c>
      <c r="BL157" s="14" t="s">
        <v>408</v>
      </c>
      <c r="BM157" s="155" t="s">
        <v>450</v>
      </c>
    </row>
    <row r="158" spans="1:65" s="2" customFormat="1" ht="16.5" customHeight="1" x14ac:dyDescent="0.2">
      <c r="A158" s="26"/>
      <c r="B158" s="144"/>
      <c r="C158" s="145" t="s">
        <v>73</v>
      </c>
      <c r="D158" s="145" t="s">
        <v>131</v>
      </c>
      <c r="E158" s="146" t="s">
        <v>829</v>
      </c>
      <c r="F158" s="147" t="s">
        <v>830</v>
      </c>
      <c r="G158" s="148" t="s">
        <v>180</v>
      </c>
      <c r="H158" s="149">
        <v>10</v>
      </c>
      <c r="I158" s="149"/>
      <c r="J158" s="149">
        <f t="shared" si="0"/>
        <v>0</v>
      </c>
      <c r="K158" s="150"/>
      <c r="L158" s="27"/>
      <c r="M158" s="167" t="s">
        <v>1</v>
      </c>
      <c r="N158" s="168" t="s">
        <v>39</v>
      </c>
      <c r="O158" s="169">
        <v>0</v>
      </c>
      <c r="P158" s="169">
        <f t="shared" si="1"/>
        <v>0</v>
      </c>
      <c r="Q158" s="169">
        <v>0</v>
      </c>
      <c r="R158" s="169">
        <f t="shared" si="2"/>
        <v>0</v>
      </c>
      <c r="S158" s="169">
        <v>0</v>
      </c>
      <c r="T158" s="170">
        <f t="shared" si="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408</v>
      </c>
      <c r="AT158" s="155" t="s">
        <v>131</v>
      </c>
      <c r="AU158" s="155" t="s">
        <v>136</v>
      </c>
      <c r="AY158" s="14" t="s">
        <v>128</v>
      </c>
      <c r="BE158" s="156">
        <f t="shared" si="4"/>
        <v>0</v>
      </c>
      <c r="BF158" s="156">
        <f t="shared" si="5"/>
        <v>0</v>
      </c>
      <c r="BG158" s="156">
        <f t="shared" si="6"/>
        <v>0</v>
      </c>
      <c r="BH158" s="156">
        <f t="shared" si="7"/>
        <v>0</v>
      </c>
      <c r="BI158" s="156">
        <f t="shared" si="8"/>
        <v>0</v>
      </c>
      <c r="BJ158" s="14" t="s">
        <v>136</v>
      </c>
      <c r="BK158" s="157">
        <f t="shared" si="9"/>
        <v>0</v>
      </c>
      <c r="BL158" s="14" t="s">
        <v>408</v>
      </c>
      <c r="BM158" s="155" t="s">
        <v>458</v>
      </c>
    </row>
    <row r="159" spans="1:65" s="2" customFormat="1" ht="6.95" customHeight="1" x14ac:dyDescent="0.2">
      <c r="A159" s="26"/>
      <c r="B159" s="44"/>
      <c r="C159" s="45"/>
      <c r="D159" s="45"/>
      <c r="E159" s="45"/>
      <c r="F159" s="45"/>
      <c r="G159" s="45"/>
      <c r="H159" s="45"/>
      <c r="I159" s="45"/>
      <c r="J159" s="45"/>
      <c r="K159" s="45"/>
      <c r="L159" s="27"/>
      <c r="M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</sheetData>
  <autoFilter ref="C117:K158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01 - Stavebné práce</vt:lpstr>
      <vt:lpstr>01.1 - ZTI</vt:lpstr>
      <vt:lpstr>01.3 - ÚVK</vt:lpstr>
      <vt:lpstr>01.4 - ELI</vt:lpstr>
      <vt:lpstr>'01 - Stavebné práce'!Názvy_tlače</vt:lpstr>
      <vt:lpstr>'01.1 - ZTI'!Názvy_tlače</vt:lpstr>
      <vt:lpstr>'01.3 - ÚVK'!Názvy_tlače</vt:lpstr>
      <vt:lpstr>'01.4 - ELI'!Názvy_tlače</vt:lpstr>
      <vt:lpstr>'Rekapitulácia stavby'!Názvy_tlače</vt:lpstr>
      <vt:lpstr>'01 - Stavebné práce'!Oblasť_tlače</vt:lpstr>
      <vt:lpstr>'01.1 - ZTI'!Oblasť_tlače</vt:lpstr>
      <vt:lpstr>'01.3 - ÚVK'!Oblasť_tlače</vt:lpstr>
      <vt:lpstr>'01.4 - ELI'!Oblasť_tlače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pocitac-PC\pocitac</dc:creator>
  <cp:lastModifiedBy>maria</cp:lastModifiedBy>
  <dcterms:created xsi:type="dcterms:W3CDTF">2021-11-08T14:56:25Z</dcterms:created>
  <dcterms:modified xsi:type="dcterms:W3CDTF">2022-08-30T09:39:32Z</dcterms:modified>
</cp:coreProperties>
</file>